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1213432\"/>
    </mc:Choice>
  </mc:AlternateContent>
  <xr:revisionPtr revIDLastSave="0" documentId="13_ncr:1_{86C79513-3E3D-4C99-ACA3-F1D94C9CD2D0}" xr6:coauthVersionLast="47" xr6:coauthVersionMax="47" xr10:uidLastSave="{00000000-0000-0000-0000-000000000000}"/>
  <bookViews>
    <workbookView xWindow="-28920" yWindow="-120" windowWidth="29040" windowHeight="15720" xr2:uid="{5B62ECE4-62A8-4C42-A836-7B7B92142030}"/>
  </bookViews>
  <sheets>
    <sheet name="643 - Sheet1 AUX" sheetId="14" r:id="rId1"/>
    <sheet name="643 - Sheet2 AUX" sheetId="15" r:id="rId2"/>
    <sheet name="643 - Sheet3 AUX" sheetId="16" r:id="rId3"/>
    <sheet name="643 - Sheet4 AUX" sheetId="17" r:id="rId4"/>
    <sheet name="643 - Sheet5 AUX" sheetId="19" r:id="rId5"/>
    <sheet name="643 - Sheet6 AUX" sheetId="18" r:id="rId6"/>
    <sheet name="643 - Sheet7 AUX" sheetId="21" r:id="rId7"/>
    <sheet name="807 - Sheet1 AUX" sheetId="20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2" i="20" l="1"/>
  <c r="K70" i="19"/>
  <c r="L61" i="17"/>
  <c r="K61" i="17"/>
  <c r="K52" i="16"/>
  <c r="K35" i="16"/>
  <c r="K36" i="16"/>
  <c r="K16" i="16"/>
  <c r="K32" i="16"/>
  <c r="K21" i="16"/>
  <c r="K31" i="15"/>
  <c r="K48" i="15"/>
  <c r="K67" i="14"/>
  <c r="K66" i="14"/>
  <c r="K22" i="14"/>
  <c r="I18" i="21"/>
  <c r="I17" i="21"/>
  <c r="I16" i="21"/>
  <c r="I15" i="21"/>
  <c r="I24" i="21"/>
  <c r="I25" i="21"/>
  <c r="I26" i="21"/>
  <c r="Q25" i="21"/>
  <c r="Q59" i="21"/>
  <c r="I45" i="21"/>
  <c r="I44" i="21"/>
  <c r="O44" i="21"/>
  <c r="I12" i="21"/>
  <c r="I11" i="21"/>
  <c r="I59" i="21"/>
  <c r="I49" i="21"/>
  <c r="T28" i="21"/>
  <c r="P28" i="21"/>
  <c r="I28" i="21"/>
  <c r="P21" i="21"/>
  <c r="O21" i="21"/>
  <c r="I21" i="21"/>
  <c r="K27" i="21"/>
  <c r="K48" i="21"/>
  <c r="K43" i="21"/>
  <c r="L42" i="21"/>
  <c r="K42" i="21"/>
  <c r="L40" i="21"/>
  <c r="L41" i="21"/>
  <c r="K41" i="21"/>
  <c r="K40" i="21"/>
  <c r="K33" i="21"/>
  <c r="K32" i="21"/>
  <c r="R32" i="21"/>
  <c r="R74" i="21" s="1"/>
  <c r="K31" i="21"/>
  <c r="K34" i="21"/>
  <c r="K29" i="21"/>
  <c r="K30" i="21"/>
  <c r="K28" i="21"/>
  <c r="K63" i="21"/>
  <c r="K62" i="21"/>
  <c r="K61" i="21"/>
  <c r="K59" i="21"/>
  <c r="K58" i="21"/>
  <c r="K19" i="21"/>
  <c r="K53" i="21"/>
  <c r="K52" i="21"/>
  <c r="K10" i="21"/>
  <c r="K9" i="21"/>
  <c r="K7" i="21"/>
  <c r="K5" i="21"/>
  <c r="K51" i="21"/>
  <c r="K50" i="21"/>
  <c r="K49" i="21"/>
  <c r="K39" i="21"/>
  <c r="K38" i="21"/>
  <c r="J67" i="18"/>
  <c r="K67" i="18"/>
  <c r="L67" i="18"/>
  <c r="M67" i="18"/>
  <c r="N67" i="18"/>
  <c r="O67" i="18"/>
  <c r="P67" i="18"/>
  <c r="Q67" i="18"/>
  <c r="U67" i="18"/>
  <c r="V67" i="18"/>
  <c r="X67" i="18"/>
  <c r="Y67" i="18"/>
  <c r="AA67" i="18"/>
  <c r="I67" i="18"/>
  <c r="M74" i="21"/>
  <c r="N74" i="21"/>
  <c r="S74" i="21"/>
  <c r="T74" i="21"/>
  <c r="U74" i="21"/>
  <c r="V74" i="21"/>
  <c r="W74" i="21"/>
  <c r="X74" i="21"/>
  <c r="Y74" i="21"/>
  <c r="Z74" i="21"/>
  <c r="AA74" i="21"/>
  <c r="AB74" i="21"/>
  <c r="AB76" i="21" s="1"/>
  <c r="AC74" i="21"/>
  <c r="AC76" i="21" s="1"/>
  <c r="J59" i="21"/>
  <c r="J74" i="21" s="1"/>
  <c r="K57" i="21"/>
  <c r="K56" i="21"/>
  <c r="K55" i="21"/>
  <c r="P54" i="21"/>
  <c r="P48" i="21"/>
  <c r="K36" i="21"/>
  <c r="K35" i="21"/>
  <c r="K21" i="21"/>
  <c r="P20" i="21"/>
  <c r="O20" i="21"/>
  <c r="K20" i="21"/>
  <c r="Q14" i="21"/>
  <c r="Q74" i="21" s="1"/>
  <c r="O13" i="21"/>
  <c r="I13" i="21"/>
  <c r="K12" i="21"/>
  <c r="K11" i="21"/>
  <c r="K6" i="21"/>
  <c r="Q42" i="18"/>
  <c r="Q41" i="18"/>
  <c r="I32" i="20"/>
  <c r="I31" i="20"/>
  <c r="K7" i="18"/>
  <c r="K8" i="18"/>
  <c r="I55" i="18"/>
  <c r="P55" i="18"/>
  <c r="P35" i="18"/>
  <c r="P37" i="18"/>
  <c r="P36" i="18"/>
  <c r="O36" i="18"/>
  <c r="O33" i="18"/>
  <c r="I33" i="18"/>
  <c r="O31" i="18"/>
  <c r="O32" i="18"/>
  <c r="I32" i="18"/>
  <c r="K54" i="18"/>
  <c r="K52" i="18"/>
  <c r="K35" i="18"/>
  <c r="K50" i="18"/>
  <c r="K49" i="18"/>
  <c r="K48" i="18"/>
  <c r="K46" i="18"/>
  <c r="K45" i="18"/>
  <c r="K39" i="18"/>
  <c r="K65" i="18"/>
  <c r="K64" i="18"/>
  <c r="K63" i="18"/>
  <c r="K62" i="18"/>
  <c r="K60" i="18"/>
  <c r="K61" i="18"/>
  <c r="K59" i="18"/>
  <c r="K56" i="18"/>
  <c r="K58" i="18"/>
  <c r="K57" i="18"/>
  <c r="L37" i="18"/>
  <c r="K37" i="18"/>
  <c r="L36" i="18"/>
  <c r="M36" i="18"/>
  <c r="K36" i="18"/>
  <c r="L35" i="18"/>
  <c r="K34" i="18"/>
  <c r="K32" i="18"/>
  <c r="K33" i="18"/>
  <c r="L33" i="18"/>
  <c r="L32" i="18"/>
  <c r="K31" i="18"/>
  <c r="L31" i="18"/>
  <c r="M31" i="18"/>
  <c r="M30" i="18"/>
  <c r="K55" i="18"/>
  <c r="K9" i="18"/>
  <c r="U69" i="15"/>
  <c r="V69" i="15"/>
  <c r="W69" i="15"/>
  <c r="X69" i="15"/>
  <c r="S78" i="17"/>
  <c r="T78" i="17"/>
  <c r="U78" i="17"/>
  <c r="V78" i="17"/>
  <c r="W78" i="17"/>
  <c r="X78" i="17"/>
  <c r="Y78" i="17"/>
  <c r="AA78" i="17"/>
  <c r="J77" i="19"/>
  <c r="K77" i="19"/>
  <c r="L77" i="19"/>
  <c r="M77" i="19"/>
  <c r="N77" i="19"/>
  <c r="O77" i="19"/>
  <c r="P77" i="19"/>
  <c r="Q77" i="19"/>
  <c r="R77" i="19"/>
  <c r="S77" i="19"/>
  <c r="U77" i="19"/>
  <c r="V77" i="19"/>
  <c r="X77" i="19"/>
  <c r="Y77" i="19"/>
  <c r="AA77" i="19"/>
  <c r="I77" i="19"/>
  <c r="K53" i="18"/>
  <c r="P51" i="18"/>
  <c r="K51" i="18"/>
  <c r="I51" i="18"/>
  <c r="K47" i="18"/>
  <c r="O46" i="18"/>
  <c r="J41" i="18"/>
  <c r="J44" i="18"/>
  <c r="Q43" i="18"/>
  <c r="J43" i="18"/>
  <c r="K40" i="18"/>
  <c r="K38" i="18"/>
  <c r="I37" i="18"/>
  <c r="I36" i="18"/>
  <c r="O35" i="18"/>
  <c r="I35" i="18"/>
  <c r="I31" i="18"/>
  <c r="K30" i="18"/>
  <c r="K28" i="18"/>
  <c r="K10" i="18"/>
  <c r="K6" i="18"/>
  <c r="Q38" i="19"/>
  <c r="I14" i="20"/>
  <c r="I15" i="20"/>
  <c r="I16" i="20"/>
  <c r="I18" i="20"/>
  <c r="I17" i="20"/>
  <c r="I13" i="20"/>
  <c r="I12" i="20"/>
  <c r="I11" i="20"/>
  <c r="L74" i="21" l="1"/>
  <c r="P74" i="21"/>
  <c r="K74" i="21"/>
  <c r="I74" i="21"/>
  <c r="O74" i="21"/>
  <c r="Q35" i="19"/>
  <c r="I27" i="20" l="1"/>
  <c r="I26" i="20"/>
  <c r="I25" i="20"/>
  <c r="I20" i="20"/>
  <c r="I21" i="20"/>
  <c r="Q44" i="19"/>
  <c r="Q43" i="19"/>
  <c r="I64" i="19" l="1"/>
  <c r="I23" i="20"/>
  <c r="I22" i="20"/>
  <c r="I33" i="19"/>
  <c r="I31" i="19"/>
  <c r="I24" i="20"/>
  <c r="I19" i="20"/>
  <c r="I9" i="20"/>
  <c r="I8" i="20"/>
  <c r="I21" i="19"/>
  <c r="P15" i="19"/>
  <c r="O15" i="19"/>
  <c r="K58" i="19"/>
  <c r="K41" i="19"/>
  <c r="K19" i="19"/>
  <c r="K18" i="19"/>
  <c r="L19" i="19"/>
  <c r="L18" i="19"/>
  <c r="K66" i="19"/>
  <c r="K65" i="19"/>
  <c r="L66" i="19"/>
  <c r="L65" i="19"/>
  <c r="I43" i="19"/>
  <c r="I44" i="19"/>
  <c r="P73" i="19"/>
  <c r="I73" i="19"/>
  <c r="P28" i="19"/>
  <c r="I27" i="19"/>
  <c r="I26" i="19"/>
  <c r="P29" i="19"/>
  <c r="I28" i="19"/>
  <c r="K9" i="19"/>
  <c r="K59" i="19"/>
  <c r="L58" i="19"/>
  <c r="L57" i="19"/>
  <c r="K57" i="19"/>
  <c r="K56" i="19"/>
  <c r="K55" i="19"/>
  <c r="K28" i="19"/>
  <c r="K54" i="19"/>
  <c r="R54" i="19"/>
  <c r="L53" i="19"/>
  <c r="K52" i="19"/>
  <c r="L52" i="19"/>
  <c r="K75" i="19" l="1"/>
  <c r="K29" i="19"/>
  <c r="L28" i="19"/>
  <c r="K27" i="19"/>
  <c r="L27" i="19"/>
  <c r="K26" i="19"/>
  <c r="K74" i="19"/>
  <c r="K12" i="19"/>
  <c r="K11" i="19"/>
  <c r="L12" i="19"/>
  <c r="L11" i="19"/>
  <c r="Q11" i="19"/>
  <c r="K23" i="19"/>
  <c r="K22" i="19"/>
  <c r="K16" i="19"/>
  <c r="K73" i="19"/>
  <c r="K72" i="19"/>
  <c r="R73" i="19"/>
  <c r="L8" i="19"/>
  <c r="K8" i="19"/>
  <c r="K6" i="19"/>
  <c r="K68" i="19"/>
  <c r="L68" i="19"/>
  <c r="K15" i="19"/>
  <c r="L15" i="19"/>
  <c r="M15" i="19"/>
  <c r="I15" i="19"/>
  <c r="L14" i="19"/>
  <c r="K14" i="19"/>
  <c r="M14" i="19"/>
  <c r="K63" i="19"/>
  <c r="P62" i="19"/>
  <c r="K62" i="19"/>
  <c r="K60" i="19"/>
  <c r="T70" i="14"/>
  <c r="U70" i="14"/>
  <c r="V70" i="14"/>
  <c r="W70" i="14"/>
  <c r="X70" i="14"/>
  <c r="Y70" i="14"/>
  <c r="Z70" i="14"/>
  <c r="AA70" i="14"/>
  <c r="J69" i="15"/>
  <c r="L69" i="15"/>
  <c r="R74" i="19"/>
  <c r="P72" i="19"/>
  <c r="K69" i="19"/>
  <c r="I68" i="19"/>
  <c r="P58" i="19"/>
  <c r="R56" i="19"/>
  <c r="P56" i="19"/>
  <c r="K53" i="19"/>
  <c r="P52" i="19"/>
  <c r="I52" i="19"/>
  <c r="O47" i="19"/>
  <c r="I47" i="19"/>
  <c r="O46" i="19"/>
  <c r="I46" i="19"/>
  <c r="Q36" i="19"/>
  <c r="I32" i="19"/>
  <c r="Q30" i="19"/>
  <c r="P30" i="19"/>
  <c r="I30" i="19"/>
  <c r="P26" i="19"/>
  <c r="K25" i="19"/>
  <c r="K24" i="19"/>
  <c r="I20" i="19"/>
  <c r="K13" i="19"/>
  <c r="I13" i="19"/>
  <c r="P11" i="19"/>
  <c r="I11" i="19"/>
  <c r="R10" i="19"/>
  <c r="R9" i="19"/>
  <c r="P9" i="19"/>
  <c r="O9" i="19"/>
  <c r="I9" i="19"/>
  <c r="R8" i="19"/>
  <c r="P8" i="19"/>
  <c r="O8" i="19"/>
  <c r="I8" i="19"/>
  <c r="R7" i="19"/>
  <c r="K7" i="19"/>
  <c r="R6" i="19"/>
  <c r="O6" i="19"/>
  <c r="I6" i="19"/>
  <c r="R5" i="19"/>
  <c r="K5" i="19"/>
  <c r="I12" i="17"/>
  <c r="I11" i="17"/>
  <c r="I6" i="20"/>
  <c r="I43" i="17"/>
  <c r="I42" i="17"/>
  <c r="I41" i="17"/>
  <c r="I40" i="17"/>
  <c r="I5" i="20"/>
  <c r="K39" i="17"/>
  <c r="L39" i="17"/>
  <c r="L38" i="17"/>
  <c r="K38" i="17"/>
  <c r="I72" i="20" l="1"/>
  <c r="J78" i="17"/>
  <c r="N78" i="17"/>
  <c r="I60" i="17"/>
  <c r="P60" i="17"/>
  <c r="I49" i="17"/>
  <c r="P49" i="17"/>
  <c r="I45" i="17"/>
  <c r="I47" i="17"/>
  <c r="P47" i="17"/>
  <c r="I46" i="17"/>
  <c r="P46" i="17"/>
  <c r="O36" i="17"/>
  <c r="K49" i="17"/>
  <c r="L49" i="17"/>
  <c r="S49" i="17"/>
  <c r="K23" i="17"/>
  <c r="K48" i="17"/>
  <c r="L48" i="17"/>
  <c r="M48" i="17"/>
  <c r="L47" i="17"/>
  <c r="K47" i="17"/>
  <c r="M47" i="17"/>
  <c r="L46" i="17"/>
  <c r="K46" i="17"/>
  <c r="K44" i="17"/>
  <c r="K24" i="17"/>
  <c r="K35" i="17"/>
  <c r="K74" i="17"/>
  <c r="K36" i="17"/>
  <c r="K34" i="17"/>
  <c r="K73" i="17"/>
  <c r="K72" i="17"/>
  <c r="K68" i="17"/>
  <c r="K67" i="17"/>
  <c r="K66" i="17"/>
  <c r="K59" i="17"/>
  <c r="L64" i="17"/>
  <c r="M64" i="17"/>
  <c r="K63" i="17"/>
  <c r="K62" i="17"/>
  <c r="I61" i="17"/>
  <c r="M61" i="17"/>
  <c r="L60" i="17"/>
  <c r="K60" i="17"/>
  <c r="L24" i="17"/>
  <c r="T24" i="17"/>
  <c r="K22" i="17"/>
  <c r="L58" i="17"/>
  <c r="K58" i="17"/>
  <c r="S58" i="17"/>
  <c r="L78" i="17" l="1"/>
  <c r="M78" i="17"/>
  <c r="Q64" i="17"/>
  <c r="P64" i="17"/>
  <c r="O64" i="17"/>
  <c r="K64" i="17"/>
  <c r="I64" i="17"/>
  <c r="P61" i="17"/>
  <c r="P58" i="17"/>
  <c r="I58" i="17"/>
  <c r="Q57" i="17"/>
  <c r="I57" i="17"/>
  <c r="I56" i="17"/>
  <c r="Q53" i="17"/>
  <c r="I53" i="17"/>
  <c r="I52" i="17"/>
  <c r="I51" i="17"/>
  <c r="I50" i="17"/>
  <c r="Q48" i="17"/>
  <c r="P48" i="17"/>
  <c r="I48" i="17"/>
  <c r="P45" i="17"/>
  <c r="K45" i="17"/>
  <c r="K42" i="17"/>
  <c r="K37" i="17"/>
  <c r="I36" i="17"/>
  <c r="P35" i="17"/>
  <c r="I35" i="17"/>
  <c r="O32" i="17"/>
  <c r="I30" i="17"/>
  <c r="I29" i="17"/>
  <c r="I26" i="17"/>
  <c r="O25" i="17"/>
  <c r="I25" i="17"/>
  <c r="I16" i="17"/>
  <c r="I15" i="17"/>
  <c r="I14" i="17"/>
  <c r="O13" i="17"/>
  <c r="I13" i="17"/>
  <c r="I10" i="17"/>
  <c r="I9" i="17"/>
  <c r="I8" i="17"/>
  <c r="Q7" i="17"/>
  <c r="I7" i="17"/>
  <c r="Q42" i="16"/>
  <c r="Q54" i="16"/>
  <c r="Q43" i="16"/>
  <c r="I40" i="16"/>
  <c r="O37" i="16"/>
  <c r="Q40" i="16"/>
  <c r="I39" i="16"/>
  <c r="O46" i="16"/>
  <c r="K46" i="16"/>
  <c r="L40" i="16" l="1"/>
  <c r="K40" i="16"/>
  <c r="P58" i="16"/>
  <c r="I58" i="16"/>
  <c r="I50" i="16"/>
  <c r="P40" i="16"/>
  <c r="K37" i="16"/>
  <c r="K66" i="16"/>
  <c r="K63" i="16"/>
  <c r="K58" i="16"/>
  <c r="K62" i="16"/>
  <c r="K61" i="16"/>
  <c r="K56" i="16"/>
  <c r="K57" i="16"/>
  <c r="K55" i="16"/>
  <c r="K38" i="16"/>
  <c r="K53" i="16"/>
  <c r="K72" i="16"/>
  <c r="K64" i="16"/>
  <c r="K70" i="16"/>
  <c r="K47" i="16"/>
  <c r="K67" i="16"/>
  <c r="K51" i="16"/>
  <c r="K50" i="16"/>
  <c r="R72" i="16"/>
  <c r="S72" i="16"/>
  <c r="K49" i="16"/>
  <c r="K48" i="16"/>
  <c r="U47" i="16"/>
  <c r="K71" i="16"/>
  <c r="K69" i="16"/>
  <c r="L66" i="16"/>
  <c r="K65" i="16"/>
  <c r="K59" i="16"/>
  <c r="K39" i="16"/>
  <c r="L39" i="16"/>
  <c r="K60" i="16"/>
  <c r="L58" i="16"/>
  <c r="Q29" i="16"/>
  <c r="O7" i="16"/>
  <c r="O8" i="16"/>
  <c r="O6" i="16"/>
  <c r="I64" i="15"/>
  <c r="O66" i="15"/>
  <c r="I59" i="15"/>
  <c r="I60" i="15"/>
  <c r="I57" i="15"/>
  <c r="I58" i="15"/>
  <c r="I30" i="16"/>
  <c r="O30" i="16"/>
  <c r="T30" i="16"/>
  <c r="P30" i="16"/>
  <c r="Q30" i="16"/>
  <c r="O5" i="16"/>
  <c r="Q57" i="15"/>
  <c r="L19" i="16"/>
  <c r="L29" i="16"/>
  <c r="K30" i="16"/>
  <c r="V73" i="16"/>
  <c r="V76" i="21" s="1"/>
  <c r="W73" i="16"/>
  <c r="W76" i="21" s="1"/>
  <c r="X73" i="16"/>
  <c r="X76" i="21" s="1"/>
  <c r="Y73" i="16"/>
  <c r="Y76" i="21" s="1"/>
  <c r="Z73" i="16"/>
  <c r="Z76" i="21" s="1"/>
  <c r="AA73" i="16"/>
  <c r="AA76" i="21" s="1"/>
  <c r="K22" i="16"/>
  <c r="Q61" i="15"/>
  <c r="O60" i="15"/>
  <c r="P62" i="15"/>
  <c r="Q62" i="15"/>
  <c r="O28" i="16"/>
  <c r="O29" i="16"/>
  <c r="P29" i="16"/>
  <c r="I29" i="16"/>
  <c r="I28" i="16"/>
  <c r="P28" i="16"/>
  <c r="P19" i="16"/>
  <c r="I19" i="16"/>
  <c r="P17" i="16"/>
  <c r="T17" i="16"/>
  <c r="I17" i="16"/>
  <c r="I10" i="16"/>
  <c r="P10" i="16"/>
  <c r="O10" i="16"/>
  <c r="P9" i="16"/>
  <c r="T73" i="16" l="1"/>
  <c r="T76" i="21" s="1"/>
  <c r="K17" i="16"/>
  <c r="K20" i="16"/>
  <c r="K19" i="16"/>
  <c r="K18" i="16"/>
  <c r="L17" i="16"/>
  <c r="M17" i="16"/>
  <c r="K14" i="16"/>
  <c r="K13" i="16"/>
  <c r="K12" i="16"/>
  <c r="K11" i="16"/>
  <c r="L32" i="16"/>
  <c r="R32" i="16"/>
  <c r="K31" i="16"/>
  <c r="K15" i="16"/>
  <c r="K25" i="16"/>
  <c r="K24" i="16"/>
  <c r="K23" i="16"/>
  <c r="R23" i="16"/>
  <c r="K29" i="16"/>
  <c r="M29" i="16"/>
  <c r="K28" i="16"/>
  <c r="M28" i="16"/>
  <c r="L28" i="16"/>
  <c r="S28" i="16"/>
  <c r="S27" i="16"/>
  <c r="K27" i="16"/>
  <c r="K26" i="16"/>
  <c r="K10" i="16"/>
  <c r="K9" i="16"/>
  <c r="P39" i="16"/>
  <c r="Q28" i="16"/>
  <c r="P27" i="16"/>
  <c r="O27" i="16"/>
  <c r="M27" i="16"/>
  <c r="L27" i="16"/>
  <c r="I27" i="16"/>
  <c r="Q26" i="16"/>
  <c r="P26" i="16"/>
  <c r="O26" i="16"/>
  <c r="L26" i="16"/>
  <c r="J26" i="16"/>
  <c r="J73" i="16" s="1"/>
  <c r="I26" i="16"/>
  <c r="U19" i="16"/>
  <c r="U73" i="16" s="1"/>
  <c r="U76" i="21" s="1"/>
  <c r="L10" i="16"/>
  <c r="O18" i="15"/>
  <c r="O14" i="15"/>
  <c r="O69" i="15" s="1"/>
  <c r="P35" i="15"/>
  <c r="P69" i="15" s="1"/>
  <c r="K55" i="15"/>
  <c r="K54" i="15"/>
  <c r="K53" i="15"/>
  <c r="K33" i="15"/>
  <c r="K10" i="15"/>
  <c r="K34" i="15"/>
  <c r="K38" i="15"/>
  <c r="K37" i="15"/>
  <c r="K36" i="15"/>
  <c r="K35" i="15"/>
  <c r="K32" i="15"/>
  <c r="K52" i="15"/>
  <c r="K51" i="15"/>
  <c r="K50" i="15"/>
  <c r="K30" i="15"/>
  <c r="K29" i="15"/>
  <c r="K49" i="15"/>
  <c r="K47" i="15"/>
  <c r="K46" i="15"/>
  <c r="K45" i="15"/>
  <c r="K44" i="15"/>
  <c r="K43" i="15"/>
  <c r="K40" i="15"/>
  <c r="K39" i="15"/>
  <c r="K8" i="15"/>
  <c r="K7" i="15"/>
  <c r="K6" i="15"/>
  <c r="K5" i="15"/>
  <c r="K12" i="15"/>
  <c r="K11" i="15"/>
  <c r="K9" i="15"/>
  <c r="N73" i="16" l="1"/>
  <c r="S73" i="16"/>
  <c r="R73" i="16"/>
  <c r="R76" i="21" s="1"/>
  <c r="M73" i="16"/>
  <c r="P9" i="14"/>
  <c r="P8" i="14"/>
  <c r="I8" i="14"/>
  <c r="I9" i="14"/>
  <c r="O9" i="14"/>
  <c r="O8" i="14"/>
  <c r="P57" i="14"/>
  <c r="I57" i="14"/>
  <c r="P55" i="14"/>
  <c r="I55" i="14"/>
  <c r="P54" i="14"/>
  <c r="P35" i="14"/>
  <c r="I35" i="14"/>
  <c r="O32" i="14"/>
  <c r="P5" i="14"/>
  <c r="I5" i="14"/>
  <c r="K44" i="14"/>
  <c r="K27" i="14"/>
  <c r="K68" i="14"/>
  <c r="L67" i="14"/>
  <c r="K18" i="14"/>
  <c r="K29" i="14"/>
  <c r="K51" i="14"/>
  <c r="K50" i="14"/>
  <c r="K32" i="14"/>
  <c r="K36" i="14"/>
  <c r="P36" i="14"/>
  <c r="K37" i="14"/>
  <c r="K60" i="14"/>
  <c r="K28" i="14"/>
  <c r="K24" i="14"/>
  <c r="K23" i="14"/>
  <c r="K21" i="14"/>
  <c r="K61" i="14"/>
  <c r="K58" i="14"/>
  <c r="L57" i="14"/>
  <c r="K57" i="14"/>
  <c r="K56" i="14"/>
  <c r="K55" i="14"/>
  <c r="K54" i="14"/>
  <c r="K53" i="14"/>
  <c r="K52" i="14"/>
  <c r="K38" i="14"/>
  <c r="K33" i="14"/>
  <c r="K35" i="14"/>
  <c r="K31" i="14"/>
  <c r="K5" i="14"/>
  <c r="P77" i="17"/>
  <c r="I77" i="17"/>
  <c r="P76" i="17"/>
  <c r="K76" i="17"/>
  <c r="I76" i="17"/>
  <c r="K75" i="17"/>
  <c r="Q65" i="17"/>
  <c r="Q78" i="17" s="1"/>
  <c r="P65" i="17"/>
  <c r="O65" i="17"/>
  <c r="K65" i="17"/>
  <c r="K68" i="16"/>
  <c r="P65" i="16"/>
  <c r="P55" i="16"/>
  <c r="I55" i="16"/>
  <c r="L52" i="16"/>
  <c r="P50" i="16"/>
  <c r="Q27" i="15"/>
  <c r="Q21" i="15"/>
  <c r="Q69" i="15" s="1"/>
  <c r="I15" i="15"/>
  <c r="I13" i="15"/>
  <c r="K64" i="14"/>
  <c r="K62" i="14"/>
  <c r="K59" i="14"/>
  <c r="K47" i="14"/>
  <c r="K46" i="14"/>
  <c r="K45" i="14"/>
  <c r="K43" i="14"/>
  <c r="K34" i="14"/>
  <c r="K30" i="14"/>
  <c r="K25" i="14"/>
  <c r="K42" i="15"/>
  <c r="Q60" i="15"/>
  <c r="Q59" i="15"/>
  <c r="Q65" i="15"/>
  <c r="Q64" i="15"/>
  <c r="I62" i="15"/>
  <c r="I61" i="15"/>
  <c r="I63" i="15"/>
  <c r="K41" i="15"/>
  <c r="K69" i="15" s="1"/>
  <c r="P27" i="14"/>
  <c r="I19" i="14"/>
  <c r="I15" i="14"/>
  <c r="Q12" i="14"/>
  <c r="I12" i="14"/>
  <c r="I13" i="14"/>
  <c r="Q14" i="14"/>
  <c r="I14" i="14"/>
  <c r="I42" i="14"/>
  <c r="I41" i="14"/>
  <c r="O39" i="14"/>
  <c r="O41" i="14" s="1"/>
  <c r="I40" i="14"/>
  <c r="I39" i="14"/>
  <c r="K17" i="14"/>
  <c r="K16" i="14"/>
  <c r="K10" i="14"/>
  <c r="K63" i="14"/>
  <c r="K49" i="14"/>
  <c r="M70" i="14"/>
  <c r="M76" i="21" s="1"/>
  <c r="K48" i="14"/>
  <c r="K19" i="14"/>
  <c r="K11" i="14"/>
  <c r="I11" i="14"/>
  <c r="I10" i="14"/>
  <c r="K6" i="14"/>
  <c r="P25" i="14"/>
  <c r="O25" i="14"/>
  <c r="I25" i="14"/>
  <c r="L25" i="14"/>
  <c r="P24" i="14"/>
  <c r="P23" i="14"/>
  <c r="P21" i="14"/>
  <c r="P22" i="14"/>
  <c r="L17" i="14"/>
  <c r="J17" i="14"/>
  <c r="I17" i="14"/>
  <c r="J16" i="14"/>
  <c r="I16" i="14"/>
  <c r="P17" i="14"/>
  <c r="P16" i="14"/>
  <c r="O16" i="14"/>
  <c r="S11" i="14"/>
  <c r="J11" i="14"/>
  <c r="J10" i="14"/>
  <c r="S10" i="14"/>
  <c r="N70" i="14"/>
  <c r="N76" i="21" s="1"/>
  <c r="S70" i="14" l="1"/>
  <c r="S76" i="21" s="1"/>
  <c r="P78" i="17"/>
  <c r="I78" i="17"/>
  <c r="K78" i="17"/>
  <c r="O78" i="17"/>
  <c r="L73" i="16"/>
  <c r="P73" i="16"/>
  <c r="I73" i="16"/>
  <c r="Q73" i="16"/>
  <c r="O73" i="16"/>
  <c r="K73" i="16"/>
  <c r="I69" i="15"/>
  <c r="O70" i="14"/>
  <c r="P70" i="14"/>
  <c r="P76" i="21" s="1"/>
  <c r="Q70" i="14"/>
  <c r="Q76" i="21" s="1"/>
  <c r="K70" i="14"/>
  <c r="I70" i="14"/>
  <c r="I76" i="21" s="1"/>
  <c r="J70" i="14"/>
  <c r="J76" i="21" s="1"/>
  <c r="L70" i="14"/>
  <c r="L76" i="21" s="1"/>
  <c r="O76" i="21" l="1"/>
  <c r="K76" i="21"/>
</calcChain>
</file>

<file path=xl/sharedStrings.xml><?xml version="1.0" encoding="utf-8"?>
<sst xmlns="http://schemas.openxmlformats.org/spreadsheetml/2006/main" count="3234" uniqueCount="899">
  <si>
    <t>SLM</t>
  </si>
  <si>
    <t>ASD</t>
  </si>
  <si>
    <t>SR</t>
  </si>
  <si>
    <t>BOTH</t>
  </si>
  <si>
    <t>SR 39</t>
  </si>
  <si>
    <t>US</t>
  </si>
  <si>
    <t>EB</t>
  </si>
  <si>
    <t>SR 511</t>
  </si>
  <si>
    <t>WB</t>
  </si>
  <si>
    <t>SR 60</t>
  </si>
  <si>
    <t>SR 3</t>
  </si>
  <si>
    <t>SR 603</t>
  </si>
  <si>
    <t>TR 1353</t>
  </si>
  <si>
    <t>NB</t>
  </si>
  <si>
    <t>SB</t>
  </si>
  <si>
    <t>SR 95</t>
  </si>
  <si>
    <t>US 250</t>
  </si>
  <si>
    <t>IR</t>
  </si>
  <si>
    <t>SR 58</t>
  </si>
  <si>
    <t>US 42</t>
  </si>
  <si>
    <t>CRA</t>
  </si>
  <si>
    <t>SR 4</t>
  </si>
  <si>
    <t>CR 330</t>
  </si>
  <si>
    <t>SR 61</t>
  </si>
  <si>
    <t>SR 98</t>
  </si>
  <si>
    <t>ERI</t>
  </si>
  <si>
    <t>SR 13</t>
  </si>
  <si>
    <t>SR 113</t>
  </si>
  <si>
    <t>SR 601</t>
  </si>
  <si>
    <t>HUR</t>
  </si>
  <si>
    <t>SR 18</t>
  </si>
  <si>
    <t>SR 598</t>
  </si>
  <si>
    <t>LOR</t>
  </si>
  <si>
    <t>SR 301</t>
  </si>
  <si>
    <t>SR 83</t>
  </si>
  <si>
    <t>SR 57</t>
  </si>
  <si>
    <t>SR 611</t>
  </si>
  <si>
    <t>MED</t>
  </si>
  <si>
    <t>SR 94</t>
  </si>
  <si>
    <t>RIC</t>
  </si>
  <si>
    <t>SR 97</t>
  </si>
  <si>
    <t>WAY</t>
  </si>
  <si>
    <t>SR 604</t>
  </si>
  <si>
    <t>SR 302</t>
  </si>
  <si>
    <t>LOCATION</t>
  </si>
  <si>
    <t>COUNTY</t>
  </si>
  <si>
    <t>ROUTE TYPE</t>
  </si>
  <si>
    <t>ROUTE ID</t>
  </si>
  <si>
    <t>DIR</t>
  </si>
  <si>
    <t>BEGIN</t>
  </si>
  <si>
    <t>END</t>
  </si>
  <si>
    <t>DESCRIPTION</t>
  </si>
  <si>
    <t>KNOX CO</t>
  </si>
  <si>
    <t>BEGIN SR 39</t>
  </si>
  <si>
    <t>HOLMES CO</t>
  </si>
  <si>
    <t>WAYNE CO</t>
  </si>
  <si>
    <t>SR 60 RAMPS</t>
  </si>
  <si>
    <t>EXIT RAMP</t>
  </si>
  <si>
    <t>ENTRANCE RAMP</t>
  </si>
  <si>
    <t>RICHLAND CO</t>
  </si>
  <si>
    <t>SPRING ST</t>
  </si>
  <si>
    <t>BEGIN TWLTL</t>
  </si>
  <si>
    <t>END TWLTL</t>
  </si>
  <si>
    <t>BEGIN DIVIDED</t>
  </si>
  <si>
    <t>BANEY RD</t>
  </si>
  <si>
    <t>PAVEMENT JT</t>
  </si>
  <si>
    <t>HURON CO</t>
  </si>
  <si>
    <t>MEDINA CO</t>
  </si>
  <si>
    <t>COMMENTS</t>
  </si>
  <si>
    <t>511C</t>
  </si>
  <si>
    <t>MARION CO</t>
  </si>
  <si>
    <t>SENECA CO</t>
  </si>
  <si>
    <t>MORROW CO</t>
  </si>
  <si>
    <t>BERLIN RD</t>
  </si>
  <si>
    <t>PERKINS AVE</t>
  </si>
  <si>
    <t>ASHLAND CO</t>
  </si>
  <si>
    <t>REST AREA</t>
  </si>
  <si>
    <t>VERMILION RD</t>
  </si>
  <si>
    <t>OAK POINT RD</t>
  </si>
  <si>
    <t>GRAFTON RD</t>
  </si>
  <si>
    <t>NAGEL RD</t>
  </si>
  <si>
    <t>AVON CORP</t>
  </si>
  <si>
    <t>SHEFFIELD LAKE CORP</t>
  </si>
  <si>
    <t>BRUNSWICK CORP</t>
  </si>
  <si>
    <t>SUMMIT CO</t>
  </si>
  <si>
    <t>TIMMERMAN RD</t>
  </si>
  <si>
    <t>NEFF RD</t>
  </si>
  <si>
    <t>TRIMBLE RD</t>
  </si>
  <si>
    <t>ORCHARD PARK RD</t>
  </si>
  <si>
    <t>KOCHEISER RD</t>
  </si>
  <si>
    <t>APPLE CREEK RD</t>
  </si>
  <si>
    <t>CARR RD</t>
  </si>
  <si>
    <t>SYLVAN RD</t>
  </si>
  <si>
    <t>AUXILIARY MARKINGS</t>
  </si>
  <si>
    <t>CHANNEL</t>
  </si>
  <si>
    <t>FT</t>
  </si>
  <si>
    <t>STOP</t>
  </si>
  <si>
    <t>ARROW</t>
  </si>
  <si>
    <t>ONLY</t>
  </si>
  <si>
    <t>WHITE TRANS</t>
  </si>
  <si>
    <t>YELLOW TRANS</t>
  </si>
  <si>
    <t>EACH</t>
  </si>
  <si>
    <t>CROSS WALK</t>
  </si>
  <si>
    <t>12"</t>
  </si>
  <si>
    <t>DOTTED</t>
  </si>
  <si>
    <t>6"</t>
  </si>
  <si>
    <t>24"</t>
  </si>
  <si>
    <t>YIELD</t>
  </si>
  <si>
    <t>ISLAND</t>
  </si>
  <si>
    <t>SF</t>
  </si>
  <si>
    <t>RAIL ROAD</t>
  </si>
  <si>
    <t>96"</t>
  </si>
  <si>
    <t>SCHOOL</t>
  </si>
  <si>
    <t>SPEED MEASURE-MENT</t>
  </si>
  <si>
    <t>BIKE XING</t>
  </si>
  <si>
    <t>REST AREAS</t>
  </si>
  <si>
    <t>HANDICAP</t>
  </si>
  <si>
    <t>PARKING STALL</t>
  </si>
  <si>
    <t>LANE REDUCTION ARROW</t>
  </si>
  <si>
    <t>WRONG WAY ARROW</t>
  </si>
  <si>
    <t>SHEET TOTALS:</t>
  </si>
  <si>
    <t>SR 10</t>
  </si>
  <si>
    <t>SR 57/301</t>
  </si>
  <si>
    <t>CHEVRON</t>
  </si>
  <si>
    <t>TWLT ARROW</t>
  </si>
  <si>
    <t>STOP BAR SLM 5.95(W, E, N, S), 6.10(W, E, N)</t>
  </si>
  <si>
    <t>SR 60/WASHINGTON ST</t>
  </si>
  <si>
    <t>STOP BAR SLM 6.28</t>
  </si>
  <si>
    <t>SR 511 E APPROACH</t>
  </si>
  <si>
    <t>MAIN ST N APPROACH</t>
  </si>
  <si>
    <t>STOP BAR SLM 8.85(W, E, S), 9.14(W, E, N, S)</t>
  </si>
  <si>
    <t>STOP BAR 3.79(W)</t>
  </si>
  <si>
    <t>TR 585</t>
  </si>
  <si>
    <t>TR 1894</t>
  </si>
  <si>
    <t>CR 1600</t>
  </si>
  <si>
    <t>CR 500</t>
  </si>
  <si>
    <t>CR 30A</t>
  </si>
  <si>
    <t>CR 2786</t>
  </si>
  <si>
    <t>CR 175</t>
  </si>
  <si>
    <t>STOP BAR SLM 0.53, 1.04, 1.34, 2.20(W&amp;E), 3.11, 3.13, 3.57(N&amp;S)</t>
  </si>
  <si>
    <t>TR 2300</t>
  </si>
  <si>
    <t>CR 2175</t>
  </si>
  <si>
    <t>TR 63</t>
  </si>
  <si>
    <t>TR 553</t>
  </si>
  <si>
    <t>CR 601</t>
  </si>
  <si>
    <t>TR 2506</t>
  </si>
  <si>
    <t>TR 2156</t>
  </si>
  <si>
    <t>CR 2075</t>
  </si>
  <si>
    <t>TR 257</t>
  </si>
  <si>
    <t>STOP BAR SLM 4.01, 4.02</t>
  </si>
  <si>
    <t>CR 1904</t>
  </si>
  <si>
    <t>TR 462</t>
  </si>
  <si>
    <t>CR 40</t>
  </si>
  <si>
    <t>TR 810</t>
  </si>
  <si>
    <t>US 224 N APPROACH</t>
  </si>
  <si>
    <t>RESTRIPE ALL STOP BARS</t>
  </si>
  <si>
    <t>SR 545</t>
  </si>
  <si>
    <t>TR 1265</t>
  </si>
  <si>
    <t>WASHINGTON ST</t>
  </si>
  <si>
    <t>RR CROSSING</t>
  </si>
  <si>
    <t>SHERMAN ST</t>
  </si>
  <si>
    <t>SAWYER RD</t>
  </si>
  <si>
    <t>ROSTALK RD</t>
  </si>
  <si>
    <t>RR CROSSING N APPROACH</t>
  </si>
  <si>
    <t>KNAUSS RD</t>
  </si>
  <si>
    <t>PARK RD</t>
  </si>
  <si>
    <t>RR CROSSING S APPROACH</t>
  </si>
  <si>
    <t>SR 2 EASTBOUND RAMPS</t>
  </si>
  <si>
    <t>OLD MUDBROOK RD</t>
  </si>
  <si>
    <t>SCHEID RD</t>
  </si>
  <si>
    <t>SAILORWAY DR</t>
  </si>
  <si>
    <t>ARLINGTON RD</t>
  </si>
  <si>
    <t>ELM ST</t>
  </si>
  <si>
    <t>SR 113 N APPROACH</t>
  </si>
  <si>
    <t>HARRIS RD N JUNCTION</t>
  </si>
  <si>
    <t>PERKINS AVE S APPROACH</t>
  </si>
  <si>
    <t>N MALL BLVD N APPROACH</t>
  </si>
  <si>
    <t>N MALL BLVD S APPROACH</t>
  </si>
  <si>
    <t>CROSSINGS RD</t>
  </si>
  <si>
    <t>CROSSINGS RD S APPROACH</t>
  </si>
  <si>
    <t>NEW LONDON SECTION LINE RD</t>
  </si>
  <si>
    <t>WENZ RD</t>
  </si>
  <si>
    <t>OLD SR 18</t>
  </si>
  <si>
    <t>RR CROSSING E APPROACH</t>
  </si>
  <si>
    <t>PRAIRIE RD</t>
  </si>
  <si>
    <t>WILLIAMS RD</t>
  </si>
  <si>
    <t>QUARRY RD</t>
  </si>
  <si>
    <t>CROOK ST</t>
  </si>
  <si>
    <t>CAPEL RD</t>
  </si>
  <si>
    <t>BEAR CREEK DR</t>
  </si>
  <si>
    <t>N APP. TO US 20 EB RAMPS</t>
  </si>
  <si>
    <t>PECK WADSWORTH RD</t>
  </si>
  <si>
    <t>BOONE RD E APPROACH</t>
  </si>
  <si>
    <t>GREENWICH TOWN LINE RD</t>
  </si>
  <si>
    <t>MURRAY RIDGE RD E APP.</t>
  </si>
  <si>
    <t>BAKER RD</t>
  </si>
  <si>
    <t>JIMMY JOHNS DRIVE S APP.</t>
  </si>
  <si>
    <t>STOP BAR SLM 21.84(N&amp;S), 21.99(N&amp;S), 23.92(N&amp;S), 24.32(N&amp;S), 25.04(4)</t>
  </si>
  <si>
    <t>SR 611 N APPROACH</t>
  </si>
  <si>
    <t>STOP BAR SLM 26.18(N&amp;S), 26.30(N&amp;S), 26.42(N&amp;S)</t>
  </si>
  <si>
    <t>NEW LONDON EASTERN RD</t>
  </si>
  <si>
    <t>GRIGGS RD E JUNCTION</t>
  </si>
  <si>
    <t>GRIGGS RD W JUNCTION</t>
  </si>
  <si>
    <t>CLARK LN</t>
  </si>
  <si>
    <t>ROOT RD</t>
  </si>
  <si>
    <t>STOP BAR SLM 5.58(W&amp;E), 6.61(W&amp;E), 6.90(W&amp;E), 7.63(W&amp;E), 8.13(W&amp;E)</t>
  </si>
  <si>
    <t>PARKSIDE DR</t>
  </si>
  <si>
    <t>PROSPECT ST</t>
  </si>
  <si>
    <t>MANDARIN DR</t>
  </si>
  <si>
    <t>IR 76 WB RAMPS N APP.</t>
  </si>
  <si>
    <t>ROLLING RIDGE DR</t>
  </si>
  <si>
    <t>HARTFORD DR</t>
  </si>
  <si>
    <t>YOST RD</t>
  </si>
  <si>
    <t>FENN RD W APPROACH</t>
  </si>
  <si>
    <t>IR 76 EB RAMPS S APPROACH</t>
  </si>
  <si>
    <t>LEDGEWOOD DR N APPROACH</t>
  </si>
  <si>
    <t>KINGSBURY RD</t>
  </si>
  <si>
    <t>KINGSBURY RD N APPROACH</t>
  </si>
  <si>
    <t>STOP BAR SLM 22.74(4)</t>
  </si>
  <si>
    <t>DEPOT ST</t>
  </si>
  <si>
    <t>SR 18 S APPROACH</t>
  </si>
  <si>
    <t>SR 18 N APPROACH</t>
  </si>
  <si>
    <t>HIGHLAND DR</t>
  </si>
  <si>
    <t>STOP BAR SLM 18.59(N), 18.88(4), 19.32(4), 20.14, 20.99(4), 22.22, 22.28</t>
  </si>
  <si>
    <t>SR 97 W JUNCTION</t>
  </si>
  <si>
    <t>SETTLEMENT EAST RD</t>
  </si>
  <si>
    <t>SHOUP RD</t>
  </si>
  <si>
    <t>GANGES FIVE POINTS RD</t>
  </si>
  <si>
    <t>ROME SOUTH RD W JUNCTION</t>
  </si>
  <si>
    <t>US 42 W JUNCTION</t>
  </si>
  <si>
    <t>US 42 E JUNCTION S APP.</t>
  </si>
  <si>
    <t>BELLVILLE JOHNSVILLE RD</t>
  </si>
  <si>
    <t>HENRY RD</t>
  </si>
  <si>
    <t>KUHN RD</t>
  </si>
  <si>
    <t>BOWEN RD</t>
  </si>
  <si>
    <t>MOCK RD</t>
  </si>
  <si>
    <t>US 42 S APPROACH</t>
  </si>
  <si>
    <t>KAYLOR RD</t>
  </si>
  <si>
    <t>SPRINGVILLE RD</t>
  </si>
  <si>
    <t>KISTER RD</t>
  </si>
  <si>
    <t>GRACELAND WAY</t>
  </si>
  <si>
    <t>EASTERN RD</t>
  </si>
  <si>
    <t>CR 700</t>
  </si>
  <si>
    <t>GIFFEN DR S APPROACH</t>
  </si>
  <si>
    <t>W OLD LINCOLN WAY</t>
  </si>
  <si>
    <t>AUDITORIUM RD N APP.</t>
  </si>
  <si>
    <t>MCAFEE RD</t>
  </si>
  <si>
    <t>HONEYTOWN RD</t>
  </si>
  <si>
    <t>JEFFREY RD</t>
  </si>
  <si>
    <t>BENNER RD</t>
  </si>
  <si>
    <t>RIO GRANDE DR</t>
  </si>
  <si>
    <t>RAMSEYER LN</t>
  </si>
  <si>
    <t>SR 603 INTERSECTION</t>
  </si>
  <si>
    <t>US 6/RYE BEACH RD</t>
  </si>
  <si>
    <t>CLEVELAND RD EXIT RAMP</t>
  </si>
  <si>
    <t>BEECHWOOD DR S APPROACH</t>
  </si>
  <si>
    <t>SR 254 S APPROACH</t>
  </si>
  <si>
    <t>SR 254 N APPROACH</t>
  </si>
  <si>
    <t>STOP BAR WEST AND NORTH APPROACHES</t>
  </si>
  <si>
    <t>MAYFIELD ST S APPROACH</t>
  </si>
  <si>
    <t>MAYFIELD ST N APPROACH</t>
  </si>
  <si>
    <t>3 STOP WORDS ON PAVEMENT</t>
  </si>
  <si>
    <t>IR 76 EB RAMPS</t>
  </si>
  <si>
    <t>IR 76 WB RAMPS</t>
  </si>
  <si>
    <t>STOP BAR SLM 1.98(W&amp;E), 2.05(W&amp;E)</t>
  </si>
  <si>
    <t>SR 261</t>
  </si>
  <si>
    <t>IR 71 NB RAMPS S APP.</t>
  </si>
  <si>
    <t>IR 71 NB RAMPS N APP.</t>
  </si>
  <si>
    <t>STOP BAR 7.75(W&amp;E), 8.23(NB), 8.53(W&amp;E), 9.43(W&amp;E), 9.62(SB), 10.40(SB)</t>
  </si>
  <si>
    <t>5TH AVE</t>
  </si>
  <si>
    <t>W 4TH ST</t>
  </si>
  <si>
    <t>BELL RD</t>
  </si>
  <si>
    <t>SMYSER RD E APPROACH</t>
  </si>
  <si>
    <t>FRY RD</t>
  </si>
  <si>
    <t>PITTSBURGH AVE</t>
  </si>
  <si>
    <t>SR 83/US 250 EB</t>
  </si>
  <si>
    <t>RAMP TO OSHP STATION</t>
  </si>
  <si>
    <t>ENTRANCE RAMP C</t>
  </si>
  <si>
    <t>ENTRANCE RAMP E</t>
  </si>
  <si>
    <t>RONALD LN W APPROACH</t>
  </si>
  <si>
    <t>RONALD LN E APPROACH</t>
  </si>
  <si>
    <t>LAIS RD N APPROACH</t>
  </si>
  <si>
    <t>STRIPE CHANNELIZING LINE ON GORE ONLY</t>
  </si>
  <si>
    <t>US 42 NB EXIT RAMP</t>
  </si>
  <si>
    <t>WILLOW RD N APPROACH</t>
  </si>
  <si>
    <t>WEIGH STATION EXIT RAMP</t>
  </si>
  <si>
    <t>LEDGE RD S APPROACH</t>
  </si>
  <si>
    <t>MADISON RD W APPROACH</t>
  </si>
  <si>
    <t>FLEMMING FALLS RD S APP.</t>
  </si>
  <si>
    <t>SR 83 SB</t>
  </si>
  <si>
    <t>SR 3 NB</t>
  </si>
  <si>
    <t>US 250 JCT</t>
  </si>
  <si>
    <t>SR 100 W JCT</t>
  </si>
  <si>
    <t>SR 100 E JCT</t>
  </si>
  <si>
    <t>ROSS RD</t>
  </si>
  <si>
    <t>BLOOMING GROVE RD</t>
  </si>
  <si>
    <t>JEFFERSON RD</t>
  </si>
  <si>
    <t>RESTRIPE EX. SPEED MEASUREMENTS (SHOULDER); RESTRIPE ALL STOP BARS</t>
  </si>
  <si>
    <t>TR 749</t>
  </si>
  <si>
    <t>STOP BAR SLM 2.91(N&amp;S)</t>
  </si>
  <si>
    <t>TR 1080</t>
  </si>
  <si>
    <t>STOP BAR SLM 15.79(S), 17.02(N&amp;S), 17.53, 17.92</t>
  </si>
  <si>
    <t>STOP BAR SLM 0.69(N), 1.71, 1.74, 2.87(2 TOTAL), 3.61, 4.39, 4.93, 5.59(2)</t>
  </si>
  <si>
    <t>CR 2404</t>
  </si>
  <si>
    <t>STOP BAR SLM 11.90, 12.58, 13.13(2) 13.55, 13.65; TRANS. SLM 11.38-11.43</t>
  </si>
  <si>
    <t>TR 1714 N JCT</t>
  </si>
  <si>
    <t>STOP BAR SLM 14.81(2), 15.23, 16.04</t>
  </si>
  <si>
    <t>TR 1504</t>
  </si>
  <si>
    <t>CR 16</t>
  </si>
  <si>
    <t>STOP BAR SLM 0.00(2), 0.05, 1.05, 1.56, 2.64(2), 3.31</t>
  </si>
  <si>
    <t>TR 1922</t>
  </si>
  <si>
    <t>US 42 N APPROACH</t>
  </si>
  <si>
    <t>TR 902</t>
  </si>
  <si>
    <t>STOP BAR SLM 14.03(2), 15.02(2), 16.03(2), 17.04(2), 18.40(E.)</t>
  </si>
  <si>
    <t>CR 1175 S JCT</t>
  </si>
  <si>
    <t>TR 350</t>
  </si>
  <si>
    <t>STOP BAR SLM 0.69, 1.11(2), 1.45, 1.47, 1.95, 2.18, 3.30(2), 5.33, 5.49(2)</t>
  </si>
  <si>
    <t>TR 2475</t>
  </si>
  <si>
    <t>TR 1059</t>
  </si>
  <si>
    <t>STOP BAR SLM 0.57, 1.42, 1.96, 3.32</t>
  </si>
  <si>
    <t>TR 581</t>
  </si>
  <si>
    <t>TR 501</t>
  </si>
  <si>
    <t>CR 281</t>
  </si>
  <si>
    <t>WESLEY RD</t>
  </si>
  <si>
    <t>TR 856</t>
  </si>
  <si>
    <t>STOP BAR SLM 8.87, 9.73, 9.99, 10.36, 10.53, 10.91, 11.63, 11.83</t>
  </si>
  <si>
    <t>TR 1136</t>
  </si>
  <si>
    <t>TR 355</t>
  </si>
  <si>
    <t>CR 251</t>
  </si>
  <si>
    <t>STOP BAR SLM 0.70, 1.79, 1.84(3), 3.00(2), 3.01, 6.31</t>
  </si>
  <si>
    <t>STOP BAR SLM 6.82(2), 7.76, 7.77, 7.78, 7.83(2), 8.72(N&amp;S), 8.78(2), 8.84</t>
  </si>
  <si>
    <t>SR 302 E APPROACH</t>
  </si>
  <si>
    <t>SR 302 W APPROACH</t>
  </si>
  <si>
    <t>STOP BAR SLM 0.30, 0.63, 1.09, 1.71(W&amp;E), 2.92, 2.95, 3.45, 3.96</t>
  </si>
  <si>
    <t>STOP BAR SLM 4.06(2), 4.54, 4.89, 6.09(4), 6.90</t>
  </si>
  <si>
    <t>STOP BAR SLM 7.03, 7.89(2), 8.39(2), 9.59, 10.09(2), 11.23(2), 11.34</t>
  </si>
  <si>
    <t>GELSANLITER RD</t>
  </si>
  <si>
    <t>MARION MELMORE RD</t>
  </si>
  <si>
    <t>COLE RD</t>
  </si>
  <si>
    <t>NORTHWEST RD</t>
  </si>
  <si>
    <t>MAPLE AVE</t>
  </si>
  <si>
    <t>INDIANA AVE</t>
  </si>
  <si>
    <t>COEN RD</t>
  </si>
  <si>
    <t>KALAHARI DR S APPROACH</t>
  </si>
  <si>
    <t>MASON RD</t>
  </si>
  <si>
    <t>SR 60 E JCT</t>
  </si>
  <si>
    <t>US 20 WB ENT S APPROACH</t>
  </si>
  <si>
    <t>TR 136</t>
  </si>
  <si>
    <t>STOP BAR SLM 0.08(W), 0.45, 1.10, 2.59, 3.56, 3.59, 4.59, 5.01</t>
  </si>
  <si>
    <t>YOUNG RD</t>
  </si>
  <si>
    <t>HANFORD RD</t>
  </si>
  <si>
    <t>GRISWOLD RD N APPROACH</t>
  </si>
  <si>
    <t>BEECHWOOD DR S APP</t>
  </si>
  <si>
    <t>STOP BAR SLM 20.10; RIGHT TURN ARROWS ONLY</t>
  </si>
  <si>
    <t>IR 90 EB ENT RAMP N APP</t>
  </si>
  <si>
    <t>2 LEFT ARROWS, 5 RIGHT ARROWS</t>
  </si>
  <si>
    <t>JONES RD</t>
  </si>
  <si>
    <t>STOP BAR SLM 6.42(2), 7.81(2), 7.97(2), 8.18(2), 8.69(2); YELLOW TRANS. SLM 7.81(N&amp;S), 7.98(S), 8.09, 8.17(N&amp;S)</t>
  </si>
  <si>
    <t>WEBSTER RD</t>
  </si>
  <si>
    <t>GORE ORPHANAGE RD</t>
  </si>
  <si>
    <t>BIGGS RD</t>
  </si>
  <si>
    <t>PARSONS RD</t>
  </si>
  <si>
    <t>OBERLIN-ELYRIA RD E APP</t>
  </si>
  <si>
    <t>HIGH ST</t>
  </si>
  <si>
    <t>STOP BAR SLM 2.51(2, STOP), 2.59(2, STOP), 2.87(2, STOP), 2.94(STOP)</t>
  </si>
  <si>
    <t>PLEASANT VIEW DR</t>
  </si>
  <si>
    <t>BOSTON RD</t>
  </si>
  <si>
    <t>SCHOOL ZONE E APPROACH</t>
  </si>
  <si>
    <t>STOP BAR SLM 0.95</t>
  </si>
  <si>
    <t>ERHART NORTHERN RD</t>
  </si>
  <si>
    <t>STATION RD</t>
  </si>
  <si>
    <t>LODI RD W APPROACH</t>
  </si>
  <si>
    <t>LATTIMER RD</t>
  </si>
  <si>
    <t>FREE RD</t>
  </si>
  <si>
    <t>STOP BAR SLM 30.34, 31.41(E.)</t>
  </si>
  <si>
    <t>NOBLE RD</t>
  </si>
  <si>
    <t>TROUT DR</t>
  </si>
  <si>
    <t>STOP BAR LMS 18.40</t>
  </si>
  <si>
    <t>HINESVILLE RD</t>
  </si>
  <si>
    <t>STOP BAR SLM 0.26, 0.50, 1.10, 1.58(2), 5.85, 6.00, 6.58</t>
  </si>
  <si>
    <t>DALE RD</t>
  </si>
  <si>
    <t>LINDSEY RD</t>
  </si>
  <si>
    <t>STOP BAR SLM 0.22, 0.26, 0.54(2), 2.04, 2.57(2), 3.12(2), 3.87, 4.35, 4.78</t>
  </si>
  <si>
    <t>STIVING RD</t>
  </si>
  <si>
    <t>SPRINGMILL RD</t>
  </si>
  <si>
    <t>STOP BAR SLM 13.85(2), 14.12(2)</t>
  </si>
  <si>
    <t>STOP BAR SLM 4.05, 4.83, 5.65, 6.05, 6.15, 6.18, 6.27, 6.30, 6.66(2), 7.23, 7.79</t>
  </si>
  <si>
    <t>CRESTLINE-BLOOMINGGROVE</t>
  </si>
  <si>
    <t>PAINTER RD</t>
  </si>
  <si>
    <t>STONEWOOD DR</t>
  </si>
  <si>
    <t>WILLOW HILL RD</t>
  </si>
  <si>
    <t>KASTER RD</t>
  </si>
  <si>
    <t>STOP BAR SLM 6.23(2), 6.78(2), 8.59, 8.67, 8.98, 9.08, 9.21, 9.30, 9.35, 9.60</t>
  </si>
  <si>
    <t>STOP BAR SLM 0.00, 0.50, 1.00, 1.86, 5.61, 6.28, 7.82</t>
  </si>
  <si>
    <t>STOP BAR SLM 0.50, 1.00, 1.86, 5.61, 6.28, 7.82</t>
  </si>
  <si>
    <t>COLUMBUS AVE EXT</t>
  </si>
  <si>
    <t>US 30 RAMP TO SR 3 NB</t>
  </si>
  <si>
    <t>CHURCH RD</t>
  </si>
  <si>
    <t>SR 585 N APPROACH</t>
  </si>
  <si>
    <t>STEINER RD</t>
  </si>
  <si>
    <t>STOP BAR SLM 9.30(2), 11.11, 12.01(3), 12.55(2), 13.24(2)</t>
  </si>
  <si>
    <t>STOP BAR SLM 1.76(4), 5.00(4), 5.29, 6.06, 6.29, 6.34, 7.29, 7.80, 8.29, 8.30, 8.89, 8.92</t>
  </si>
  <si>
    <t>FORCE RD</t>
  </si>
  <si>
    <t>STOP BAR SLM 1.16, 1.43, 2.18(2), 3.25(2), 3.31(2), 3.76, 4.11, 4.83(2), 5.99, 6.49, 6.61</t>
  </si>
  <si>
    <t>JOHNNY APPLESEED DR N JCT</t>
  </si>
  <si>
    <t>HUTTON RD S JCT</t>
  </si>
  <si>
    <t>STEINER RD S JCT</t>
  </si>
  <si>
    <t>MIDDLE ST</t>
  </si>
  <si>
    <t>SCHOOL ZONE S APPROACH</t>
  </si>
  <si>
    <t>WITHRICH RD</t>
  </si>
  <si>
    <t>DOYLESTOWN RD</t>
  </si>
  <si>
    <t>STOP BAR SLM 0.36, 0.62(2), 0.73, 2.60(2), 3.13, 3.64(2), 4.41, 5.19</t>
  </si>
  <si>
    <t>STOP BAR SLM 5.70(2), 7.32(2), 8.50, 8.72</t>
  </si>
  <si>
    <t>RAMP TO US 30 WB</t>
  </si>
  <si>
    <t>HINER RD</t>
  </si>
  <si>
    <t>SELBY RD BRIDGE S APP</t>
  </si>
  <si>
    <t>STAIR RD</t>
  </si>
  <si>
    <t>STOP BAR SLM 3.82(W), 4.80, 5.29, 6.22, 6.23, 7.14, 7.88, 10.01, 11.98, 12.18(2)</t>
  </si>
  <si>
    <t>MYERS RD</t>
  </si>
  <si>
    <t>SR 301/ELYRIA RD</t>
  </si>
  <si>
    <t>STOP BAR SLM 12.90(S), 13.88, 13.93(S)</t>
  </si>
  <si>
    <t>PLEASANT HOME RD</t>
  </si>
  <si>
    <t>SR 604/MAPLE ST</t>
  </si>
  <si>
    <t>CAMP RD</t>
  </si>
  <si>
    <t>OLLER RD</t>
  </si>
  <si>
    <t>BLOUGH RD E JCT</t>
  </si>
  <si>
    <t>REAGAN DR</t>
  </si>
  <si>
    <t>CROW RD</t>
  </si>
  <si>
    <t>EVERGREEN DR</t>
  </si>
  <si>
    <t>BIKE LANE SYMBOL</t>
  </si>
  <si>
    <t>STOP BAR SLM 0.31, 0.67, 0.93(W&amp;E), 1.47, 2.10, 2.60, 3.34(E.), 3.61, 5.15(W&amp;E)</t>
  </si>
  <si>
    <t>WALLY RD</t>
  </si>
  <si>
    <t>STOP BAR SLM 0.71(2), 1.76(2), 2.39, 2.71, 2.90, 2.99, 3.01, 3.04, 3.07, 3.09, 3.13, 3.20(E.)</t>
  </si>
  <si>
    <t>STOP BAR SLM 5.98, 6.97(W&amp;E), 7.86(2), 8.29(2), 9.12, 9.47(2), 10.45, 10.76(N&amp;S), 11.44</t>
  </si>
  <si>
    <t>CR 1904 N APPROACH</t>
  </si>
  <si>
    <t>STOP BAR SLM 10.58(2), 11.61(2), 11.72, 11.76, 12.01, 12.04, 12.06, 12.61(2), 13.66(2)</t>
  </si>
  <si>
    <t>STOP BAR SLM 26.23, 27.55(W&amp;E), 29.33, 31.68(W&amp;E), 30.31, 30.33, 31.67(2), 32.83</t>
  </si>
  <si>
    <t>CR 1181</t>
  </si>
  <si>
    <t>STOP BAR SLM 4.22, 4.68(2), 5.71(2), 6.67, 6.80(2), 8.07(2), 9.14(2), 10.14(2)</t>
  </si>
  <si>
    <t>STOP BAR SLM 0.01(2), 0.89, 0.91, 1.40, 3.16(2), 4.10</t>
  </si>
  <si>
    <t>CR 1171</t>
  </si>
  <si>
    <t>STOP BAR SLM 11.04, 11.08, 11.11(W&amp;E), 11.27, 12.22(2), 13.20(2)</t>
  </si>
  <si>
    <t>STOP BAR SLM 1.59, 1.62, 2.99, 3.61, 4.64(2), 6.20, 6.29, 6.84(W&amp;E), 7.76, 8.11(2), 8.31, 8.38(2)</t>
  </si>
  <si>
    <t>COMMERCE DR W APPROACH</t>
  </si>
  <si>
    <t>STOP BAR SLM 16.92, 17.07, 17.09, 17.32(3), 17.42, 17.44, 17.72, 17.74, 18.01, 18.51(2), 18.96, 19.13, 19.24(2), 20.98</t>
  </si>
  <si>
    <t>STOP BAR SLM 21.97(2), 22.98(2), 23.12(2), 23.84, 23.89, 24.48, 24.74(N)</t>
  </si>
  <si>
    <t>STOP BAR SLM 8.86, 8.91(S), 9.38(2), 10.48, 10.87, 11.23(2), 11.35, 13.20(2), 14.51</t>
  </si>
  <si>
    <t>STOP BAR SLM 0.40, 0.66, 0.78</t>
  </si>
  <si>
    <t>STOP BAR SLM 1.67, 1.84, 2.31</t>
  </si>
  <si>
    <t>STOP BAR SLM 2.77</t>
  </si>
  <si>
    <t>CR 995</t>
  </si>
  <si>
    <t>DAVIS RD CONNECTOR S APP.</t>
  </si>
  <si>
    <t>CR 1302 S APPROACH</t>
  </si>
  <si>
    <t>STOP BAR SLM 8.23, 8.54</t>
  </si>
  <si>
    <t>STOP BAR SLM 3.23(2), 3.30, 3.45, 4.59, 5.18, 6.26, 6.45, 7.35, 7.57(2), 9.12(2), 9.23(2), 9.60(2)</t>
  </si>
  <si>
    <t>STOP BAR SLM 5.09, 5.19, 5.24, 5.26, 5.69(W&amp;E), 6.32, 7.67(W&amp;E), 8.36(W&amp;E)</t>
  </si>
  <si>
    <t>STOP BAR SLM 8.83, 9.43, 9.69, 10.46</t>
  </si>
  <si>
    <t>CR 42B</t>
  </si>
  <si>
    <t>STOP BAR SLM 9.23(2), 9.78, 10.38(N&amp;S), 10.96, 11.42(2), 11.93, 12.31, 12.42, 13.95</t>
  </si>
  <si>
    <t>STOP BAR SLM 0.00, 0.40, 1.55(2), 4.96, 5.68, 6.70</t>
  </si>
  <si>
    <t>STOP BAR SLM 0.00, 0.87(2), 1.50(2), 2.02(2), 2.86</t>
  </si>
  <si>
    <t>TR 53</t>
  </si>
  <si>
    <t>TR 853</t>
  </si>
  <si>
    <t>STOP BAR SLM 5.43(4), 6.44, 6.46, 7.17(2)</t>
  </si>
  <si>
    <t>STOP BAR 5.02(4), 6.33, 6.91(2), 7.94(2), 8.92(2), 9.92(2), 10.63(2), 11.45, 12.00, 12.02</t>
  </si>
  <si>
    <t>STOP BAR SLM 0.00(2), 0.50, 0.99</t>
  </si>
  <si>
    <t>DAWSETT AVE</t>
  </si>
  <si>
    <t>QUAKER RD</t>
  </si>
  <si>
    <t>LEMERT RD E JUNCTION</t>
  </si>
  <si>
    <t>LEMERT RD W JUNCTION</t>
  </si>
  <si>
    <t>NEW WASHINGTON RD</t>
  </si>
  <si>
    <t>STOP BAR SLM 0.00(2), 2.54, 2.68, 3.68(2), 4.18, 6.37(2), 6.56</t>
  </si>
  <si>
    <t>KRAUTER RD</t>
  </si>
  <si>
    <t>ANDREWS RD</t>
  </si>
  <si>
    <t>RIDGETON ANNAPOLIS RD</t>
  </si>
  <si>
    <t>STOP BAR 11.26, 11.60, 11.89, 12.39(2), 12.90(2), 13.65, 13.91, 14.93(2), 15.45</t>
  </si>
  <si>
    <t>BROKENSWORD RD</t>
  </si>
  <si>
    <t>ALLEY</t>
  </si>
  <si>
    <t>STOP BAR 15.95(2), 16.96(2), 17.98(2), 19.02(2), 19.19, 19.28, 19.31(2), 19.34</t>
  </si>
  <si>
    <t>3RD ST</t>
  </si>
  <si>
    <t>STOP BAR SLM 0.57, 1.25(2), 2.33, 2.94(2), 3.93, 4.01, 4.22, 4.64, 5.34, 6.20</t>
  </si>
  <si>
    <t>SR 19</t>
  </si>
  <si>
    <t>SR 100</t>
  </si>
  <si>
    <t>STOP BAR SLM 18.37, 19.38(2), 19.92, 21.05(2), 21.27, 22.67, 22.85(2), 22.99</t>
  </si>
  <si>
    <t>STOP BAR SLM 23.27(2), 23.39(2), 23.94, 24.48, 24.51(2)</t>
  </si>
  <si>
    <t>STOP BAR SLM 0.00(2), 1.00(2), 2.00(2), 2.28</t>
  </si>
  <si>
    <t>STOP BAR SLM 2.44, 3.01(2), 4.02, 5.03(2), 6.03(2), 7.04(2), 8.81</t>
  </si>
  <si>
    <t>POPLAR ST</t>
  </si>
  <si>
    <t>STOP BAR SLM 9.92, 10.06(2), 10.75, 11.74(2), 12.73(2), 13.77, 13.90(2), 14.03(2)</t>
  </si>
  <si>
    <t>WALNUT ST</t>
  </si>
  <si>
    <t>STOP BAR SLM 14.10, 14.15(2), 14.21(2), 14.28(4), 14.35(3), 15.16(2)</t>
  </si>
  <si>
    <t>MARSH RD</t>
  </si>
  <si>
    <t>STOP BAR SLM 15.35(2), 16.32, 17.33, 17.57, 17.63, 18.63, 18.66, 19.15, 20.15(2)</t>
  </si>
  <si>
    <t>KENESTRICK RD</t>
  </si>
  <si>
    <t>STOP BAR SLM 21.02(2), 21.51(2), 21.58(2), 22.47, 22.70</t>
  </si>
  <si>
    <t>BEVIER RD</t>
  </si>
  <si>
    <t>STOP BAR SLM 1.01(2), 2.01(2), 2.95(2), 3.86(2), 5.84</t>
  </si>
  <si>
    <t>AUBURN CENTER RD</t>
  </si>
  <si>
    <t>STOP BAR SLM 1.01, 1.20, 2.00(2), 2.37, 2.51, 3.14(2)</t>
  </si>
  <si>
    <t>STOP BAR SLM 3.60(2), 3.69, 3.75(4), 3.79, 3.82, 4.68(2), 5.07(2), 6.65(2)</t>
  </si>
  <si>
    <t>EGNER RD</t>
  </si>
  <si>
    <t>STOP BAR SLM 1.75, 2.31, 2.55, 2.80(2), 3.59(2), 4.31(2), 6.15(2), 6.67(2), 7.19</t>
  </si>
  <si>
    <t>KLAHN RD</t>
  </si>
  <si>
    <t>GERMAN RD</t>
  </si>
  <si>
    <t>STOP BAR SLM 8.23(2), 9.74, 9.83, 10.99(2), 12.18(2), 12.69, 12.95</t>
  </si>
  <si>
    <t>LASH RD</t>
  </si>
  <si>
    <t>STOP BAR SLM 13.98, 14.51(2), 14.91(2)</t>
  </si>
  <si>
    <t>BRANDT RD</t>
  </si>
  <si>
    <t>OLDFIELD RD</t>
  </si>
  <si>
    <t>STOP BAR SLM 9.16, 9.20, 9.24, 9.87(2), 10.29, 10.79, 11.04, 11.76, 11.81</t>
  </si>
  <si>
    <t>CONNELY RD</t>
  </si>
  <si>
    <t>JACKSON RD</t>
  </si>
  <si>
    <t>US 30 INTERCHANGE N APP.</t>
  </si>
  <si>
    <t>BEECHGROVE RD</t>
  </si>
  <si>
    <t>STOP BAR SLM 10.05(2), 10.71(2), 11.11, 11.82, 12.22, 12.82(2), 14.14, 14.37(2)</t>
  </si>
  <si>
    <t>SOUTH ST</t>
  </si>
  <si>
    <t>STOP BAR SLM 14.42(2), 14.48(2), 14.62, 17.03, 17.57, 18.43(2), 19.20(2), 20.28</t>
  </si>
  <si>
    <t>CROUSE RD</t>
  </si>
  <si>
    <t>TIRO CORPORATION RD</t>
  </si>
  <si>
    <t>STOP BAR SLM 21.37, 22.54(2), 22.90(2)</t>
  </si>
  <si>
    <t>STOP BAR SLM 1.70, 1.96(2), 2.36, 3.63(2)</t>
  </si>
  <si>
    <t>CRESTLINE RD</t>
  </si>
  <si>
    <t>EVANS AVE</t>
  </si>
  <si>
    <t>STOP BAR SLM 4.21, 5.91, 6.04, 6.65, 7.32, 7.73(2), 9.36(2), 12.14</t>
  </si>
  <si>
    <t>STOP BAR SLM 1.24, 1.49, 1.73, 2.75(2), 3.65(2), 4.80(2), 5.36, 6.20(2), 6.52, 8.01, 8.52, 9.56</t>
  </si>
  <si>
    <t>STOP BAR SLM 0.00(E.), 1.03(E.), 2.04, 2.56, 3.07(2), 4.09, 5.12(2), 9.22; RR SLM 5.54, 8.94</t>
  </si>
  <si>
    <t>STOP BAR SLM 0.30, 0.71, 0.85, 2.24(2), 2.81(2), 3.29, 4.24(4), 5.35, 5.96</t>
  </si>
  <si>
    <t>STETZER RD</t>
  </si>
  <si>
    <t>GUISS RD</t>
  </si>
  <si>
    <t>STOP BAR SLM 9.20(2), 9.76, 10.42, 10.74, 11.42, 11.74, 12.43, 12.75, 12.91, 13.64</t>
  </si>
  <si>
    <t>STOP BAR SLM 13.75, 13.98, 14.25(2), 14.32, 14.46(N&amp;S)</t>
  </si>
  <si>
    <t>SR 103</t>
  </si>
  <si>
    <t>STOP BAR SLM 0.72(2), 2.65(2), 3.48, 4.38(4), 5.30(4), 6.20, 6.52, 7.95(4), 8.32</t>
  </si>
  <si>
    <t>STOP BAR SLM 8.34, 8.50, 8.52, 8.85(4), 9.51, 10.10(2), 10.58(S)</t>
  </si>
  <si>
    <t>STOP BAR SLM 1.15(S), 1.20, 1.55, 1.59, 1.76, 1.82(W), 1.91(4), 2.09(4), 2.34(N, E, W)</t>
  </si>
  <si>
    <t>STOP BAR SLM 2.37(S), 2.45, 2.52(4), 2.67(4), 2.95(4), 3.15(N,E,S), 3.44(4)</t>
  </si>
  <si>
    <t>STOP BAR SLM 3.58(4), 3.70(5), 3.83(N,S), 4.05(N), 4.25, 4.31(4), 4.82, 5.25(N,E,S)</t>
  </si>
  <si>
    <t>KALAHARI DR</t>
  </si>
  <si>
    <t>SR 13 S APPROACH</t>
  </si>
  <si>
    <t>STOP BAR SLM 5.27, 5.60(2), 6.98(2), 7.50, 8.91(6), 9.21, 9.73, 10.63(3)</t>
  </si>
  <si>
    <t>VICKERY RD</t>
  </si>
  <si>
    <t>SAND HILL RD</t>
  </si>
  <si>
    <t>STOP BAR SLM 6.84(2), 7.11, 7.27, 7.43, 7.70(2), 8.12(2), 8.65, 9.43, 10.17, 10.57(2)</t>
  </si>
  <si>
    <t>CHAPIN RD</t>
  </si>
  <si>
    <t>STOP BAR SLM 11.37(2), 12.79(E,S), 13.40(2), 14.19(2), 15.01, 15.46(2), 16.93, 17.08</t>
  </si>
  <si>
    <t>DIVISION ST</t>
  </si>
  <si>
    <t>FLORENCE WAKEMAN RD</t>
  </si>
  <si>
    <t>STOP BAR SLM 17.17(2), 19.29, 19.97(W,E), 20.32, 20.42, 20.50, 20.64, 20.88</t>
  </si>
  <si>
    <t>DEAN RD</t>
  </si>
  <si>
    <t>STOP BAR SLM 1.96, 2.06, 2.69, 2.99, 3.88(2), 5.57(2)</t>
  </si>
  <si>
    <t>STOP BAR SLM 0.40, 0.65, 0.93, 2.57(2), 3.67(2), 4.03, 4.23, 4.26(2), 4.52, 4.88, 5.10</t>
  </si>
  <si>
    <t>ROGERS RD</t>
  </si>
  <si>
    <t>US 6</t>
  </si>
  <si>
    <t>STOP BAR SLM 0.05(2), 0.87, 1.39, 2.02, 2.58, 3.08</t>
  </si>
  <si>
    <t>LANDS END DR</t>
  </si>
  <si>
    <t>COLUMBUS AVE</t>
  </si>
  <si>
    <t>STOP BAR SLM 19.48, 19.60, 19.66, 20.10, 20.43, 20.50, 21.16(N), 22.20, 22.28, 22.40</t>
  </si>
  <si>
    <t>NORWALK AVE</t>
  </si>
  <si>
    <t>STOP BAR SLM 22.43, 22.57, 22.62, 22.73, 23.02, 23.78(2)</t>
  </si>
  <si>
    <t>STOP BAR SLM 24.01, 24.71, 25.37, 25.42, 26.16(2), 27.13(2), 27.49, 27.54</t>
  </si>
  <si>
    <t>DARROW RD</t>
  </si>
  <si>
    <t>HOLIDAY DR S APP.</t>
  </si>
  <si>
    <t>STOP BAR SLM 0.36, 1.47, 1.73, 1.77, 2.04, 2.91, 3.68, 4.32(4), 4.77(2), 5.76, 6.23, 6.24(2)</t>
  </si>
  <si>
    <t>STOP BAR SLM 6.81, 7.06(2), 7.53, 7.55(2), 7.58, 7.59, 7.98</t>
  </si>
  <si>
    <t>STOP BAR SLM 0.01(N), 1.20(2), 2.74(2), 3.57, 3.70, 3.75, 4.49(2)</t>
  </si>
  <si>
    <t>SCHOOL ZONE N APPROACH</t>
  </si>
  <si>
    <t>STOP BAR SLM 7.88, 8.34(2), 8.62, 8.93(3)</t>
  </si>
  <si>
    <t>JOPPA RD</t>
  </si>
  <si>
    <t>SR 113 W JCT N APPROACH</t>
  </si>
  <si>
    <t>WILLIAMS ST S APPROACH</t>
  </si>
  <si>
    <t>STOP BAR SLM 0.41, 1.74, 2.04, 2.43, 2.57, 2.95, 3.77, 3.90, 4.13, 4.70, 5.35, 5.40, 5.60, 6.02</t>
  </si>
  <si>
    <t>STOP BAR SLM 11.74, 11.76</t>
  </si>
  <si>
    <t>US 6 EB</t>
  </si>
  <si>
    <t>CRAWFORD CO</t>
  </si>
  <si>
    <t>RANSOM RD</t>
  </si>
  <si>
    <t>LYON RD</t>
  </si>
  <si>
    <t>PERU CENTER RD</t>
  </si>
  <si>
    <t>PALMER RD</t>
  </si>
  <si>
    <t>US 20</t>
  </si>
  <si>
    <t>ZENOBIA RD</t>
  </si>
  <si>
    <t>JENNIFER RD</t>
  </si>
  <si>
    <t>STOP BAR SLM 1.13, 2.64(2), 3.27(2), 3.70(2), 4.58, 5.32(2), 5.96, 6.33, 6.60, 7.16, 7.18, 8.07</t>
  </si>
  <si>
    <t>LORAIN CO</t>
  </si>
  <si>
    <t>NEW STATE RD</t>
  </si>
  <si>
    <t>STOP BAR SLM 1.59(2), 2.74, 2.88, 4.34(W&amp;E), 4.41(2), 6.17(2)</t>
  </si>
  <si>
    <t>PROSPECT RD</t>
  </si>
  <si>
    <t>FITCHVILLE RIVER RD</t>
  </si>
  <si>
    <t>BUTLER RD</t>
  </si>
  <si>
    <t>STOP BAR SLM 2.12, 2.67(2)</t>
  </si>
  <si>
    <t>STOP BAR SLM 0.00(4), 1.71, 2.07(2), 3.03(2), 3.49, 4.21</t>
  </si>
  <si>
    <t>STOP BAR SLM 2.58(2), 3.58(2), 4.57, 5.09(2), 5.94(2), 7.61(2), 8.31(2)</t>
  </si>
  <si>
    <t>STOP BAR SLM 9.07(2), 9.25, 11.40, 12.01, 12.93(2), 13.44, 13.58, 15.28</t>
  </si>
  <si>
    <t>LINCOLN RD</t>
  </si>
  <si>
    <t>US 20 S APPROACH</t>
  </si>
  <si>
    <t>STOP BAR SLM 0.00(3), 0.39(2), 0.75, 1.91, 2.65, 2.67, 3.01, 3.61, 4.04, 4.50, 5.61(2), 6.33</t>
  </si>
  <si>
    <t>EGYPT RD</t>
  </si>
  <si>
    <t>OLIVE RD</t>
  </si>
  <si>
    <t>STOP BAR SLM 6.72, 7.14(2), 7.70, 9.20(2), 10.70(2), 11.93, 12.64, 12.75, 13.26(2), 13.56</t>
  </si>
  <si>
    <t>PERU HOLLOW RD</t>
  </si>
  <si>
    <t>HASBROCK RD</t>
  </si>
  <si>
    <t>FERRIS LN</t>
  </si>
  <si>
    <t>MILLIMAN RD</t>
  </si>
  <si>
    <t>US 224</t>
  </si>
  <si>
    <t>STOP BAR SLM 15.16, 15.33, 15.49(N), 15.85, 18.16(2), 18.61, 19.56, 19.81(E.)</t>
  </si>
  <si>
    <t>BIGELOW PKWY</t>
  </si>
  <si>
    <t>STOP BAR SLM 0.00(2), 1.36(4), 1.43(2), 1.96</t>
  </si>
  <si>
    <t>STOP BAR SLM 14.71(2), 15.48, 15.65(2), 16.86(2), 15.98(2), 18.61, 18.63, 19.96, 20.01</t>
  </si>
  <si>
    <t>OLD STATE RD</t>
  </si>
  <si>
    <t>STOP BAR SLM 2.40, 2.48, 3.16, 3.28, 3.30, 4.76</t>
  </si>
  <si>
    <t>STOP BAR SLM 20.76, 20.94, 21.53, 21.95, 21.97, 22.20, 22.72, 23.21, 23.54, 23.70</t>
  </si>
  <si>
    <t>STOP BAR SLM 0.74, 0.76, 1.72, 2.87(2), 4.22, 4.67(2), 5.61(2), 5.95, 7.46(2), 6.79, 7.70, 7.72, 7.84(2), 8.17</t>
  </si>
  <si>
    <t>STOP BAR SLM 24.35, 24.70, 24.90, 25.30, 25.49, 26.41(2), 27.33(2), 28.65(2)</t>
  </si>
  <si>
    <t>HANVILLE CORNERS RD</t>
  </si>
  <si>
    <t>STOP BAR SLM 0.00, 0.64(2), 0.81, 0.84, 1.55, 1.77, 2.65, 3.11(2), 3.43, 3.69, 3.86, 5.48</t>
  </si>
  <si>
    <t>BAUMAN RD</t>
  </si>
  <si>
    <t>EVERINGIN RD</t>
  </si>
  <si>
    <t>STOP BAR SLM 14.26(2), 14.38, 14.83, 14.87, 17.75</t>
  </si>
  <si>
    <t>STOP BAR SLM 6.28(2), 7.64, 7.73, 8.17, 9.01, 9.52(2), 10.14(2), 10.42, 12.04, 12.70, 13.21</t>
  </si>
  <si>
    <t>LIMBIRD RD</t>
  </si>
  <si>
    <t>STOP BAR SLM 8.91(2), 9.57, 10.22, 10.24, 11.09, 11.66(2), 14.04(2), 15.28(2), 16.66(2), 17.97(2), 18.92</t>
  </si>
  <si>
    <t>STOP BAR SLM 20.01, 20.96(2), 22.23, 23.40, 24.17(2), 24.26, 24.28, 25.42(2), 27.00(2), 27.59(2)</t>
  </si>
  <si>
    <t>STOP BAR SLM 0.00, 1.18, 1.47, 2.17, 2.35, 2.53(2), 3.23(2), 4.84(2), 5.05, 6.62(N), 7.38</t>
  </si>
  <si>
    <t>WILLOUGHBY RD</t>
  </si>
  <si>
    <t>STOP BAR SLM 0.59, 1.56(2), 2.57(2), 3.44, 3.98, 4.59, 5.16, 5.18, 6.04, 6.06, 6.35, 6.76, 7.61(2), 8.36, 8.38, 8.46, 9.90, 10.45, 10.91, 12.21(2)</t>
  </si>
  <si>
    <t>STOP BAR SLM 5.10(2), 5.74(5), 6.20, 8.76, 10.75(2), 11.21, 11.79, 12.00, 12.38, 13.21, 13.70, 14.47, 14.86</t>
  </si>
  <si>
    <t>EDWARDS RD</t>
  </si>
  <si>
    <t>NINEVEH RD</t>
  </si>
  <si>
    <t>STOP BAR SLM 15.46, 15.74(2), 17.17, 17.81, 18.50, 18.99, 19.96(2), 21.98(2), 22.80, 23.57(2)</t>
  </si>
  <si>
    <t>61C</t>
  </si>
  <si>
    <t>STOP BAR SLM 1.54(2), 1.82, 2.49, 2.51, 2.71, 3.15, 3.57, 4.14(2), 5.15, 5.30, 7.33, 7.36, 7.99, 8.01, 9.92(2), 10.36(2)</t>
  </si>
  <si>
    <t>BROWN RD</t>
  </si>
  <si>
    <t>STOP BAR SLM 16.23(2), 16.50(2), 17.06, 19.12, 19.55, 24.74, 25.58(S), 25.71</t>
  </si>
  <si>
    <t>US 20/CLEVELAND AVE</t>
  </si>
  <si>
    <t>US 20 WESTBOUND ENTRANCE</t>
  </si>
  <si>
    <t>STOP BAR SLM 0.67(2), 1.43, 2.37(2), 2.99(2), 5.05, 5.76(2), 7.46, 7.48, 8.34(4), 9.33, 10.06(4), 10.29, 10.91(4)</t>
  </si>
  <si>
    <t>STOP BAR SLM 0.33(2), 3.70(2), 5.04(2), 5.45(2), 5.49(2), 5.66, 6.26(2), 6.38(4)</t>
  </si>
  <si>
    <t>SR 58 E APPROACH</t>
  </si>
  <si>
    <t>EMMONS RD</t>
  </si>
  <si>
    <t>STOP BAR SLM 1.04, 2.11, 2.64, 2.66, 3.57, 4.08, 4.88, 5.42(3)</t>
  </si>
  <si>
    <t>SPRAGUE RD E JCT W APP</t>
  </si>
  <si>
    <t>STOP BAR SLM 0.00(E.), 1.21(2), 1.54, 3.66, 4.36(2), 5.91(2), 6.78(2), 6.94, 6.99, 8.01(2)</t>
  </si>
  <si>
    <t>STOP BAR SLM 9.56(2), 10.28, 10.96, 11.27, 11.33, 12.22, 12.35(2), 12.46</t>
  </si>
  <si>
    <t>US 20 EB ENTRANCE RAMP</t>
  </si>
  <si>
    <t>STOP BAR SLM 0.21, 0.45, 1.05(2), 1.91, 1.93, 2.68(2), 3.44, 4.42(2), 5.31(2)</t>
  </si>
  <si>
    <t>PITTS RD</t>
  </si>
  <si>
    <t>STOP BAR SLM 5.47(2), 6.38, 6.40, 6.81(2), 7.63, 7.88, 8.37(2), 9.55(2), 10.52(2)</t>
  </si>
  <si>
    <t>WHITEHEAD RD</t>
  </si>
  <si>
    <t>SR 301 W APPROACH</t>
  </si>
  <si>
    <t>STOP BAR SLM 11.50, 11.56, 11.75(2), 12.53, 13.30(4), 13.53, 14.54(2), 15.56(2), 19.23</t>
  </si>
  <si>
    <t>STOP BAR SLM 0.47(2), 1.77, 1.79, 3.09(2), 4.18, 5.14(2), 6.15, 6.17, 7.18(2), 8.21(2), 8.70(2)</t>
  </si>
  <si>
    <t>STOP BAR SLM 0.55(2), 1.40(2), 1.48(2), 3.44(2), 4.14(2), 4.33</t>
  </si>
  <si>
    <t>STOP BAR 21.69, 22.06(4)</t>
  </si>
  <si>
    <t>STOP BAR SLM 4.40, 5.77, 7.30, 7.31, 7.84(2), 8.29(2), 9.65, 10.36, 11.10, 13.93</t>
  </si>
  <si>
    <t>ROSA ST</t>
  </si>
  <si>
    <t>HAIGH RD</t>
  </si>
  <si>
    <t>STOP BAR SLM 0.72(2), 1.76(2), 2.79(2), 3.84(2), 6.16, 6.43(4), 7.49, 7.82, 7.95</t>
  </si>
  <si>
    <t>STOP BAR SLM 11.13, 11.25, 11.66, 11.80, 11.90, 12.33, 12.37(6), 12.91; CHANNELIZING LINE SLM 11.74(N&amp;S)</t>
  </si>
  <si>
    <t>STOP BAR SLM 14.06, 15.16, 15.40, 15.92(2), 16.67(4), 17.58(2), 18.63(N)</t>
  </si>
  <si>
    <t>STOP BAR SLM 8.30, 8.32(2), 8.53(2), 8.76(2), 8.90, 9.01(2), 10.10, 10.27, 10.42, 10.56, 10.92</t>
  </si>
  <si>
    <t>STOP BAR SLM 0.57, 0.70, 1.30(2), 2.73(2), 3.02, 3.54(2), 4.55(2), 6.20, 6.41, 6.43, 6.68</t>
  </si>
  <si>
    <t>STOP BAR SLM 0.44(2), 1.43(2), 1.71(2), 3.48, 3.61, 4.44, 5.79(2)</t>
  </si>
  <si>
    <t>STOP BAR SLM 9.42, 10.14, 11.07(2), 11.48, 11.99(4), 12.95(2), 13.96, 13.98, 16.97(4), 18.96(4)</t>
  </si>
  <si>
    <t>RUSSIA RD N APPROACH</t>
  </si>
  <si>
    <t>SR 113 S APPROACH</t>
  </si>
  <si>
    <t>STOP BAR SLM 21.00, 21.02, 21.68, 21.71, 22.53(4)</t>
  </si>
  <si>
    <t>MIDDLE RIDGE RD N APPROACH</t>
  </si>
  <si>
    <t>VERMONT ST</t>
  </si>
  <si>
    <t>STOP BAR SLM 7.63(2), 8.90(2), 10.44, 11.44(4), 11.93(2), 12.74(2), 13.36</t>
  </si>
  <si>
    <t>STOP BAR SLM 0.53(2), 1.58(2), 4.18(4), 6.49(2), 6.51, 6.72, 7.55, 8.85</t>
  </si>
  <si>
    <t>COOLEY RD</t>
  </si>
  <si>
    <t>ERIE CO</t>
  </si>
  <si>
    <t>SLM 1.00</t>
  </si>
  <si>
    <t>SLM 8.30</t>
  </si>
  <si>
    <t>SLM 9.30</t>
  </si>
  <si>
    <t>SLM 10.48</t>
  </si>
  <si>
    <t>SLM 11.48</t>
  </si>
  <si>
    <t>CHESTNUT RIDGE RD S APP</t>
  </si>
  <si>
    <t>BAUMHART RD</t>
  </si>
  <si>
    <t>MIDDLE RIDGE RD</t>
  </si>
  <si>
    <t>SLM 21.60</t>
  </si>
  <si>
    <t>SLM 20.60</t>
  </si>
  <si>
    <t>IR 90 EB ENT RAMP S APP</t>
  </si>
  <si>
    <t>IR 90 WB ENT RAMP S APP</t>
  </si>
  <si>
    <t>BEECHWOOD DR N APP</t>
  </si>
  <si>
    <t>US 20/57/301</t>
  </si>
  <si>
    <t>OHIO TURNPIKE</t>
  </si>
  <si>
    <t>STOP BAR SLM 0.50(2), 2.47(4), 2.72(2)</t>
  </si>
  <si>
    <t>US 42 N JCT</t>
  </si>
  <si>
    <t>US 42 S JCT</t>
  </si>
  <si>
    <t>RYAN RD</t>
  </si>
  <si>
    <t>STOP BAR SLM 12.92, 13.33, 13.71(2), 14.30(2), 14.59, 14.86(4), 15.09(2), 15.59(4), 16.62</t>
  </si>
  <si>
    <t>SR 57 W APPROACH</t>
  </si>
  <si>
    <t>TRAFFIC CIRCLE E APPROACH</t>
  </si>
  <si>
    <t>STOP BAR SLM 18.52, 18.54, 20.03(4), 21.52, 21.99(4), 23.02(2), 24.18</t>
  </si>
  <si>
    <t>STOP BAR SLM 1.05, 1.56, 4.16(2), 5.16(2), 6.35, 7.04, 7.74(4)</t>
  </si>
  <si>
    <t>FOOTE RD W APPROACH</t>
  </si>
  <si>
    <t>STOP BAR SLM 13.49(4), 13.90(3), 14.24(4), 14.55(4)</t>
  </si>
  <si>
    <t>NETTLETON RD W APPROACH</t>
  </si>
  <si>
    <t>STOP BAR SLM 16.42(4), 16.81(S), 17.46(4), 18.53, 18.55, 19.57(4), 20.10, 20.81, 21.04(W)</t>
  </si>
  <si>
    <t>MEDINA LINE RD W APPROACH</t>
  </si>
  <si>
    <t>BUCKEYE HS ENTRANCE S APP</t>
  </si>
  <si>
    <t>STOP BAR SLM 1.44, 1.54, 1.84(2), 1.97(2), 2.37(2), 2.81(2), 3.89, 4.10, 4.92(S), 6.53(4)</t>
  </si>
  <si>
    <t>STOP BAR SLM 0.31, 0.44, 0.47(2), 0.58(2), 0.89, 1.39, 1.85, 2.08(STOP)</t>
  </si>
  <si>
    <t>STOP BAR SLM 2.12(STOP), 2.14(2), 2.20, 2.27(3), 2.35(4), 2.43(2, STOP)</t>
  </si>
  <si>
    <t>STOP BAR SLM 3.03(STOP), 3.41(4), 3.56(STOP), 3.71(STOP), 3.91, 3.94, 3.99, 4.02</t>
  </si>
  <si>
    <t>SMITH RD W APPROACH</t>
  </si>
  <si>
    <t>SUBSTATION RD</t>
  </si>
  <si>
    <t>STOP BAR SLM 0.53, 0.99(2), 1.98, 2.10, 2.30, 2.63, 2.65, 3.76(2), 4.24, 4.26, 4.94(4), 5.88(4)</t>
  </si>
  <si>
    <t>W 130TH ST E APPROACH</t>
  </si>
  <si>
    <t>STOP BAR SLM 9.82(E.), 10.89(4), 11.22, 11.33, 11.77, 11.89(W), 14.11(2)</t>
  </si>
  <si>
    <t>STOP BAR SLM 0.00(E.), 0.99, 1.94(2), 2.25(2)</t>
  </si>
  <si>
    <t>CRAWFORD RD</t>
  </si>
  <si>
    <t>HARRIS RD</t>
  </si>
  <si>
    <t>STOP BAR SLM 7.55, 7.84(2), 8.72, 9.90(2), 10.49, 11.32, 11.56, 12.78, 12.87, 12.98</t>
  </si>
  <si>
    <t>CARLTON RD</t>
  </si>
  <si>
    <t>COLUMBIA RD</t>
  </si>
  <si>
    <t>STOP BAR SLM 13.37, 13.54(2), 14.09</t>
  </si>
  <si>
    <t>BAGDAD RD</t>
  </si>
  <si>
    <t>STOP BAR SLM 14.37, 14.55, 14.90(3), 16.19(2), 16.45(2), 16.85(4), 16.94, 16.97, 17.09, 17.11, 17.25, 17.87, 18.57(2), 18.89, 19.58(4)</t>
  </si>
  <si>
    <t>SR 94/LEDGE RD</t>
  </si>
  <si>
    <t>SR 94/LEDGE RD N APPROACH</t>
  </si>
  <si>
    <t>STOP BAR SLM 21.50(2), 22.11, 22.13, 23.67(2), 24.76(2)</t>
  </si>
  <si>
    <t>STOP BAR SLM 1.09, 1.15, 1.91, 1.97(2), 2.19, 2.23, 2.75(N), 2.83</t>
  </si>
  <si>
    <t>STATE RD</t>
  </si>
  <si>
    <t>STOP BAR SLM 0.00(4)</t>
  </si>
  <si>
    <t>COLLEGE ST RAMP N APPROACH</t>
  </si>
  <si>
    <t>STOP BAR SLM 3.15, 3.17, 3.29, 3.32, 4.35(2), 5.20, 5.23, 6.02(4), 6.98, 7.89(2), 8.83(2)</t>
  </si>
  <si>
    <t>POE RD</t>
  </si>
  <si>
    <t>SR 162 S APPROACH</t>
  </si>
  <si>
    <t>SUGAR HOUSE LN N APP</t>
  </si>
  <si>
    <t>STOP BAR SLM 16.77(N), 16.91(2), 18.33, 18.39, 19.76(2)</t>
  </si>
  <si>
    <t>STOP BAR SLM 0.00, 0.74(2), 1.93, 1.95, 2.57, 3.41(2), 4.25</t>
  </si>
  <si>
    <t>SR 303</t>
  </si>
  <si>
    <t>STOP BAR SLM 0.17, 0.43, 0.47(N&amp;S), 0.58(N&amp;S), 0.75(4)</t>
  </si>
  <si>
    <t>WILLOW RD</t>
  </si>
  <si>
    <t>N OUTLET MALL DR</t>
  </si>
  <si>
    <t>STOP BAR SLM 3.39(S), 4.90, 4.94, 6.59, 9.03(W), 10.65(2), 11.67, 12.20(3), 12.82, 14.07(2)</t>
  </si>
  <si>
    <t>STOP BAR SLM 10.05, 10.07, 10.52</t>
  </si>
  <si>
    <t>STOP BAR SLM 0.00(4), 0.51(2), 0.76, 0.91(E.), 3.99(2), 4.07(2)</t>
  </si>
  <si>
    <t>FIXLER RD</t>
  </si>
  <si>
    <t>STOP BAR SLM 6.67(2), 9.24(2)</t>
  </si>
  <si>
    <t>RIDGEWOOD RD</t>
  </si>
  <si>
    <t>STOP BAR SLM 10.49, 10.52</t>
  </si>
  <si>
    <t>HIGHLAND HS N APPROACH</t>
  </si>
  <si>
    <t>REMSEN RD</t>
  </si>
  <si>
    <t>SR 3 END OVERLAP</t>
  </si>
  <si>
    <t>STOP BAR SLM 17.68(E.), 18.68, 20.05(2)</t>
  </si>
  <si>
    <t>STOP BAR SLM 6.74, 7.07, 8.01, 8.54(3), 9.38, 9.52(N,S,E), 9.84; YIELD SLM 9.04(2)</t>
  </si>
  <si>
    <t>MATTINGLY RD</t>
  </si>
  <si>
    <t>BUFFHAM RD</t>
  </si>
  <si>
    <t>STOP BAR SLM 11.26, 12.15(2), 13.45, 13.88</t>
  </si>
  <si>
    <t>LEROY RD</t>
  </si>
  <si>
    <t>RICHMAN RD</t>
  </si>
  <si>
    <t>STOP BAR SLM 4.85, 6.37</t>
  </si>
  <si>
    <t>STOP BAR SLM 14.21(2), 14.45, 14.57(3), 14.64, 15.14</t>
  </si>
  <si>
    <t>VANDEMARK RD</t>
  </si>
  <si>
    <t>WINDFALL RD E APPROACH</t>
  </si>
  <si>
    <t>IR 71</t>
  </si>
  <si>
    <t>IR 76</t>
  </si>
  <si>
    <t>EXIT RAMP TO US 224 WB</t>
  </si>
  <si>
    <t>EXIT RAMP TO IR 76 EB</t>
  </si>
  <si>
    <t>ENT RAMP FROM US 224 EB</t>
  </si>
  <si>
    <t>ENT RAMP FROM IR 76 WB</t>
  </si>
  <si>
    <t>STOP BAR SLM 21.55, 23.69(2), 24.08, 24.58, 25.74, 26.28(E.), 26.97(2), 28.83(2)</t>
  </si>
  <si>
    <t>SR 314 W APPROACH</t>
  </si>
  <si>
    <t>STOP BAR SLM 0.27, 1.61(2), 3.01, 3.40, 3.89</t>
  </si>
  <si>
    <t>STOP BAR SLM 0.49, 0.76, 1.76(2), 2.63, 3.43, 3.73, 3.75, 4.89, 5.22(2), 6.24, 6.49, 6.54(2), 6.76, 8.42(2), 8.94, 9.49</t>
  </si>
  <si>
    <t>DALE RD E APPROACH</t>
  </si>
  <si>
    <t>STOP BAR SLM 7.15(2), 8.53(3), 9.12(2), 9.53(2), 9.86(2), 9.94(3), 10.22(2), 11.01, 11.11, 11.74, 12.43, 12.56, 12.62(4)</t>
  </si>
  <si>
    <t>SITES RD</t>
  </si>
  <si>
    <t>SITES RD E APPROACH</t>
  </si>
  <si>
    <t>BASORE RD</t>
  </si>
  <si>
    <t>STOP BAR SLM 20.16, 20.35, 20.36(2), 21.43, 22.15, 22.60(4), 22.67(2), 23.02, 24.73, 25.92(2)</t>
  </si>
  <si>
    <t>STOP BAR SLM 16.79, 16.83, 16.90, 17.10(4), 17.33, 17.72, 17.85, 18.25(2), 18.84, 18.95</t>
  </si>
  <si>
    <t>STOP BAR SLM 0.00, 0.32, 0.37, 0.53, 0.78, 1.29(2), 1.49, 2.42, 2.77</t>
  </si>
  <si>
    <t>MANSFIELD CORP</t>
  </si>
  <si>
    <t>STOP BAR SLM 13.14, 13.22(2), 13.30(2), 13.39(2), 13.47, 13.49, 13.55(4), 13.66(4), 13.75(4), 14.38(3), 14.67, 14.70(4), 14.81, 14.97, 15.56(2), 15.73, 15.76</t>
  </si>
  <si>
    <t>FLEMMING FALLS RD</t>
  </si>
  <si>
    <t>STOP BAR SLM 16.37(2), 16.81, 17.27, 17.52(W&amp;E)</t>
  </si>
  <si>
    <t>BISCAYNE DR</t>
  </si>
  <si>
    <t>STOP BAR SLM 7.31(4), 7.44, 7.54, 7.68, 7.90(2), 7.97, 8.01, 8.10, 8.17, 8.32, 8.43, 8.49, 8.65, 8.89, 9.35, 9.72(2)</t>
  </si>
  <si>
    <t>IMPALA DR</t>
  </si>
  <si>
    <t>STOP BAR SLM 9.78, 9.92, 10.45, 10.90, 11.14, 11.41, 11.47</t>
  </si>
  <si>
    <t>HARLAN RD</t>
  </si>
  <si>
    <t>ANNADALE AVE S APPROACH</t>
  </si>
  <si>
    <t>STOP BAR SLM 1.55, 1.64, 1.84, 2.11, 2.31, 2.79(2), 3.31, 3.85(2), 4.81, 4.82(2), 5.09, 5.59, 5.73, 6.73(2), 7.07, 7.66, 8.49, 8.74, 9.16</t>
  </si>
  <si>
    <t>ADAMS RD</t>
  </si>
  <si>
    <t>STOP BAR SLM 8.08, 8.25, 8.98</t>
  </si>
  <si>
    <t>STOP BAR SLM 0.52, 1.07, 1.38, 1.59, 2.59, 2.68(2), 3.79, 3.88, 4.30, 4.96, 5.04, 5.08, 5.83(2), 6.34, 6.84(2), 7.77</t>
  </si>
  <si>
    <t>DINNINGER RD</t>
  </si>
  <si>
    <t>STOP BAR SLM 0.19(2), 0.72, 1.25, 1.61, 2.29(2), 2.81, 3.34(2)</t>
  </si>
  <si>
    <t>STOP BAR SLM 0.00, 0.39, 1.15, 1.40, 2.17, 2.65(2), 2.68, 3.91</t>
  </si>
  <si>
    <t>STOP BAR SLM 9.92(2), 12.16, 13.26(2), 14.10, 14.56</t>
  </si>
  <si>
    <t>FRANKLIN CHURCH RD</t>
  </si>
  <si>
    <t>STOP BAR SLM 14.78, 16.90, 16.97, 19.05(2), 19.31, 20.40(2), 21.99</t>
  </si>
  <si>
    <t>MAIN ST</t>
  </si>
  <si>
    <t>STOP BAR SLM 7.66(2), 7.93(2), 8.43, 8.63, 9.59(2), 10.62(2), 11.12, 11.61(2), 12.37, 12.39, 13.59, 13.77(2)</t>
  </si>
  <si>
    <t>GARBER RD</t>
  </si>
  <si>
    <t>STOP BAR SLM 0.27(2)</t>
  </si>
  <si>
    <t>STOP BAR SLM 0.76(2), 1.77, 2.13, 3.02, 3.20</t>
  </si>
  <si>
    <t>WAGNER RD</t>
  </si>
  <si>
    <t>STOP BAR SLM 5.30, 5.81, 6.14, 6.27, 7.96(2), 8.10, 8.12, 8.20, 10.22(2), 10.73, 11.14</t>
  </si>
  <si>
    <t>RICHLAND COTTAGE AREA</t>
  </si>
  <si>
    <t>BENEDICT RD</t>
  </si>
  <si>
    <t>STOP BAR SLM 4.77, 5.57(4), 5.95, 6.46, 6.98(N&amp;S), 7.27(N&amp;S), 8.38, 9.20(N&amp;S)</t>
  </si>
  <si>
    <t>TECHNOLOGY PKWY</t>
  </si>
  <si>
    <t>STOP BAR SLM 10.39, 10.45, 10.88, 10.93, 11.99, 14.31(2), 14.86, 15.34(2), 15.51, 16.25, 16.83, 16.88(2)</t>
  </si>
  <si>
    <t>STOP BAR SLM 0.26, 0.88, 0.98(S), 1.08, 2.21, 2.40(W); 2.78(STOP)</t>
  </si>
  <si>
    <t>LAKEVIEW DR</t>
  </si>
  <si>
    <t>STOP BAR SLM 4.07, 4.15(4), 4.24, 4.34, 4.67(W&amp;E), 4.88(4), 4.98, 5.26, 5.34, 6.01(4), 6.62, 6.65, 6.75, 7.05, 7.17</t>
  </si>
  <si>
    <t>STOP BAR SLM 8.33, 8.73, 10.10, 13.54, 13.58, 14.07, 16.55, 17.98, 18.81(2), 19.63, 20.14, 20.22</t>
  </si>
  <si>
    <t>MCCURDY RD E JCT</t>
  </si>
  <si>
    <t>STOP BAR SLM 0.59, 0.94(2), 1.22, 1.44, 1.81(2), 1.82, 2.41(2), 2.51</t>
  </si>
  <si>
    <t>STOP BAR SLM 2.53(2), 2.45(2), 3.44(2), 3.95, 4.71</t>
  </si>
  <si>
    <t>EXIT RAMP TO US 42 SB</t>
  </si>
  <si>
    <t>EXIT RAMP TO US 42 NB</t>
  </si>
  <si>
    <t>STOP BAR SLM 10.59, 10.71</t>
  </si>
  <si>
    <t>STOP BAR SLM 10.57, 10.69(S&amp;E)</t>
  </si>
  <si>
    <t>POSSUM RUN RD S APPROACH</t>
  </si>
  <si>
    <t>POSSUM RUN RD N APPROACH</t>
  </si>
  <si>
    <t>IR 71 SB RAMPS W APPROACH</t>
  </si>
  <si>
    <t>TROUT DR E APPROACH</t>
  </si>
  <si>
    <t>RCUT WB LANE</t>
  </si>
  <si>
    <t>LAVER RD</t>
  </si>
  <si>
    <t>REED RD</t>
  </si>
  <si>
    <t>KOOGLE RD</t>
  </si>
  <si>
    <t>ITEM 643 GRAND TOTALS TO GENERAL SUMMARY:</t>
  </si>
  <si>
    <t>ZUERCHER RD</t>
  </si>
  <si>
    <t>DEERFIELD AVE</t>
  </si>
  <si>
    <t>STOP BAR SLM 0.62, 0.74, 2.36, 2.71, 2.87, 3.08(2), 5.38, 5.85(2), 6.59, 6.72(2), 6.91</t>
  </si>
  <si>
    <t>STOP BAR SLM 1.43, 1.54(2), 1.62, 2.21, 3.01, 3.09, 3.70, 3.79, 4.89(2), 5.70, 6.13(2)</t>
  </si>
  <si>
    <t>STOP BAR SLM 16.57(2), 17.80, 17.95, 18.32(N), 19.75, 19.77, 20.15(2), 20.67, 21.55(2), 22.15(2), 22.48</t>
  </si>
  <si>
    <t>KANSAS RD</t>
  </si>
  <si>
    <t>STOP BAR SLM 22.70(2), 22.98, 23.80(2), 24.38(3), 25.25(2), 26.64, 26.66, 26.91(3)</t>
  </si>
  <si>
    <t>SR 94/SR 241</t>
  </si>
  <si>
    <t>SR 241 E JCT W APPROACH</t>
  </si>
  <si>
    <t>STOP BAR SLM 27.04, 27.06(2), 29.22, 30.08</t>
  </si>
  <si>
    <t>BRENNEMAN RD</t>
  </si>
  <si>
    <t>STOP BAR SLM 0.03(2), 1.05(2), 1.62(2), 2.62(2), 3.64, 4.88(2), 5.20, 6.15(2)</t>
  </si>
  <si>
    <t>METCALF RD</t>
  </si>
  <si>
    <t>BLACHLEYVILLE RD S APP</t>
  </si>
  <si>
    <t>STOP BAR SLM 10.81(N,S,E), 11.25(2), 11.61</t>
  </si>
  <si>
    <t>SCHELLIN RD</t>
  </si>
  <si>
    <t>STOP BAR SLM 19.57, 20.58(2), 20.99, 21.61(2), 22.11, 22.27, 23.12(2), 24.15(2)</t>
  </si>
  <si>
    <t>STOP BAR SLM 25.20(2), 26.25(2), 28.04(2), 28.07(2)</t>
  </si>
  <si>
    <t>MATTY RD</t>
  </si>
  <si>
    <t>STOP BAR SLM 0.08, 1.10, 1.53(2), 2.55(2), 2.67</t>
  </si>
  <si>
    <t>SR 604 N JCT</t>
  </si>
  <si>
    <t>STOP BAR SLM 3.54(2), 4.30, 4.44, 5.06, 5.22, 6.27(2), 6.46, 6.48, 7.79(W)</t>
  </si>
  <si>
    <t>STOP BAR SLM 0.02, 0.58, 0.64, 1.36, 1.40, 2.31, 3.30</t>
  </si>
  <si>
    <t>STOP BAR SLM 1.74, 2.65, 3.34(2), 4.41, 4.45, 4.52, 4.55, 5.54, 6.48(2), 7.50(2)</t>
  </si>
  <si>
    <t>STOP BAR SLM 8.21(2), 9.90(2), 10.18, 10.72, 10.92, 11.20(2), 12.03, 13.16(2), 13.41</t>
  </si>
  <si>
    <t>STOP BAR SLM 3.17, 3.34, 3.97(2), 5.33(4), 5.90(2), 6.49(2), 7.29, 7.81(2), 8.07(2), 15.82(2), 16.37, 16.92(2), 17.55(4)</t>
  </si>
  <si>
    <t>STOP BAR SLM 0.50(2), 1.00, 2.63(2), 3.79, 5.23, 6.50(2), 7.02, 7.56, 7.58, 8.51(2), 9.52(2), 10.59(2), 11.28</t>
  </si>
  <si>
    <t>SR 3 W APPROACH</t>
  </si>
  <si>
    <t>STOP BAR SLM 12.33, 12.35, 13.07, 13.57(2), 14.34, 14.61, 15.07(2), 15.19, 15.54, 16.07(2), 16.59, 17.05, 17.10</t>
  </si>
  <si>
    <t>STOP BAR SLM 18.59(2), 19.62(2)</t>
  </si>
  <si>
    <t>SR 57 E APPROACH</t>
  </si>
  <si>
    <t>STAHR LN</t>
  </si>
  <si>
    <t>STOP BAR SLM 7.78, 8.08, 8.95</t>
  </si>
  <si>
    <t>STOP BAR SLM 22.31(2), 23.35(2), 24.37(2), 25.36(4)</t>
  </si>
  <si>
    <t>STOP BAR SLM 17.01, 17.05, 17.17, 17.56, 18.12(2), 19.13(2), 19.29, 19.57, 20.15(2), 20.71, 21.26</t>
  </si>
  <si>
    <t>RITTMAN RD</t>
  </si>
  <si>
    <t>EXIT/ENTRANCE RAMP</t>
  </si>
  <si>
    <t>STOP BAR SLM 20.19(4)</t>
  </si>
  <si>
    <t>STOP BAR SLM 2.04(2), 2.79(2), 3.85, 4.23, 4.37, 4.69(2), 4.88, 5.41, 5.92(2)</t>
  </si>
  <si>
    <t>RUDY RD S JCT</t>
  </si>
  <si>
    <t>BIKE XING N APPROACH</t>
  </si>
  <si>
    <t>STOP BAR SLM 8.29, 8.67, 9.39(2), 10.21(2), 10.66, 10.72, 10.78(2), 10.81(2), 10.85, 11.27, 11.82, 12.26, 13.00(4), 14.16(2)</t>
  </si>
  <si>
    <t>STOP BAR SLM 16.18(2), 16.40(2), 16.62, 16.65, 16.98(2), 18.21(2), 18.72, 19.07, 19.42</t>
  </si>
  <si>
    <t>SR 585 S JCT</t>
  </si>
  <si>
    <t>SMYSER RD W APPROACH</t>
  </si>
  <si>
    <t>W OLD LINCOLN WAY W APP</t>
  </si>
  <si>
    <t>STOP BAR SLM 6.67(2)</t>
  </si>
  <si>
    <t>STOP BAR SLM 6.91</t>
  </si>
  <si>
    <t>W OLD LINCOLN WAY E APP</t>
  </si>
  <si>
    <t>RAMP MERGE TO US 30 EB</t>
  </si>
  <si>
    <t>E OLD LINCOLN WAY</t>
  </si>
  <si>
    <t>STOP BAR SLM 14.28, 14.60(2), 14.91(2), 14.99, 15.48, 16.15</t>
  </si>
  <si>
    <t>SR 539</t>
  </si>
  <si>
    <t>STOP BAR SLM 1.00(N), 1.33</t>
  </si>
  <si>
    <t>STOP BAR 14.76(2), 14.96, 14.99, 15.78(2), 16.77, 17.03, 17.31</t>
  </si>
  <si>
    <t>TR 964</t>
  </si>
  <si>
    <t>STOP BAR SLM 0.43, 0.65, 2.38, 2.44, 2.55</t>
  </si>
  <si>
    <t>E MAIN ST</t>
  </si>
  <si>
    <t>STOP BAR SLM 0.54(3)</t>
  </si>
  <si>
    <t>STOP BAR SLM 3.98, 4.97, 6.10, 6.24, 6.83(2), 8.96, 8.99</t>
  </si>
  <si>
    <t>STOP BAR SLM 1.15, 1.34</t>
  </si>
  <si>
    <t>HERR RD</t>
  </si>
  <si>
    <t>STOP BAR SLM 5.75, 6.01, 8.54, 9.20(2), 9.86, 10.68</t>
  </si>
  <si>
    <t>STOP BAR SLM 3.43(N), 5.73, 6.14(2), 6.91, 7.45(2)</t>
  </si>
  <si>
    <t>STOP BAR SLM 2.54, 2.56, 3.15(2), 3.79(2), 4.10(2), 4.80(2), 6.90, 6.99, 7.05</t>
  </si>
  <si>
    <t>US 224 S APPROACH</t>
  </si>
  <si>
    <t>STOP BAR SLM 6.65, 6.69, 7.53, 8.02(4)</t>
  </si>
  <si>
    <t>STOP BAR SLM 14.36, 14.96, 15.11(2), 15.93</t>
  </si>
  <si>
    <t>JOHNSON RD</t>
  </si>
  <si>
    <t>STOP BAR SLM 0.00, 0.07, 0.09, 0.16, 0.22, 0.27(4), 0.32, 0.73, 0.79, 1.19(W&amp;E), 1.81, 2.04, 2.17(W&amp;E), 2.26(4), 2.80</t>
  </si>
  <si>
    <t>STOP BAR SLM 1.06(2), 1.83, 3.67, 4.62(2), 5.47(2), 6.65(2), 7.60(E.)</t>
  </si>
  <si>
    <t>ITEM 807 GRAND TOTALS TO GENERAL SUMMARY: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</si>
</sst>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2" xfId="0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8" xfId="0" applyFont="1" applyBorder="1"/>
    <xf numFmtId="0" fontId="3" fillId="0" borderId="11" xfId="0" applyFont="1" applyBorder="1"/>
    <xf numFmtId="0" fontId="3" fillId="0" borderId="7" xfId="0" applyFont="1" applyBorder="1"/>
    <xf numFmtId="0" fontId="3" fillId="0" borderId="1" xfId="0" applyFont="1" applyBorder="1"/>
    <xf numFmtId="0" fontId="3" fillId="0" borderId="9" xfId="0" applyFont="1" applyBorder="1"/>
    <xf numFmtId="0" fontId="3" fillId="0" borderId="10" xfId="0" applyFont="1" applyBorder="1"/>
    <xf numFmtId="1" fontId="3" fillId="0" borderId="10" xfId="0" applyNumberFormat="1" applyFont="1" applyBorder="1"/>
    <xf numFmtId="2" fontId="3" fillId="0" borderId="1" xfId="0" applyNumberFormat="1" applyFont="1" applyBorder="1"/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/>
    </xf>
    <xf numFmtId="0" fontId="0" fillId="0" borderId="1" xfId="0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2" fillId="0" borderId="12" xfId="0" applyFont="1" applyBorder="1" applyAlignment="1">
      <alignment horizontal="right"/>
    </xf>
    <xf numFmtId="0" fontId="2" fillId="0" borderId="13" xfId="0" applyFont="1" applyBorder="1" applyAlignment="1">
      <alignment horizontal="right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2" fontId="2" fillId="0" borderId="1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1" fontId="3" fillId="0" borderId="10" xfId="0" applyNumberFormat="1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2" fontId="3" fillId="0" borderId="14" xfId="0" applyNumberFormat="1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1" fontId="2" fillId="0" borderId="14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3" fontId="2" fillId="0" borderId="14" xfId="0" applyNumberFormat="1" applyFont="1" applyBorder="1" applyAlignment="1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A0629-C132-42A9-8088-30F7C37D45E5}">
  <dimension ref="A1:AE71"/>
  <sheetViews>
    <sheetView tabSelected="1" topLeftCell="K39" workbookViewId="0">
      <selection activeCell="AD5" sqref="AD5:AD68"/>
    </sheetView>
  </sheetViews>
  <sheetFormatPr defaultRowHeight="15" x14ac:dyDescent="0.25"/>
  <cols>
    <col min="7" max="7" width="27.85546875" bestFit="1" customWidth="1"/>
    <col min="8" max="8" width="26.5703125" customWidth="1"/>
    <col min="9" max="9" width="9.7109375" customWidth="1"/>
    <col min="17" max="17" width="9.7109375" customWidth="1"/>
    <col min="23" max="23" width="10.85546875" customWidth="1"/>
    <col min="25" max="25" width="11.42578125" customWidth="1"/>
    <col min="26" max="26" width="10.42578125" customWidth="1"/>
    <col min="29" max="29" width="11" customWidth="1"/>
    <col min="30" max="30" width="69" customWidth="1"/>
  </cols>
  <sheetData>
    <row r="1" spans="1:31" x14ac:dyDescent="0.25">
      <c r="A1" s="42" t="s">
        <v>44</v>
      </c>
      <c r="B1" s="43"/>
      <c r="C1" s="43"/>
      <c r="D1" s="43"/>
      <c r="E1" s="44" t="s">
        <v>0</v>
      </c>
      <c r="F1" s="44"/>
      <c r="G1" s="43" t="s">
        <v>51</v>
      </c>
      <c r="H1" s="43"/>
      <c r="I1" s="32" t="s">
        <v>93</v>
      </c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4"/>
      <c r="AB1" s="32" t="s">
        <v>115</v>
      </c>
      <c r="AC1" s="34"/>
      <c r="AD1" s="37" t="s">
        <v>68</v>
      </c>
      <c r="AE1" s="1"/>
    </row>
    <row r="2" spans="1:31" ht="30" x14ac:dyDescent="0.25">
      <c r="A2" s="39" t="s">
        <v>45</v>
      </c>
      <c r="B2" s="40" t="s">
        <v>46</v>
      </c>
      <c r="C2" s="40" t="s">
        <v>47</v>
      </c>
      <c r="D2" s="40" t="s">
        <v>48</v>
      </c>
      <c r="E2" s="41" t="s">
        <v>49</v>
      </c>
      <c r="F2" s="41" t="s">
        <v>50</v>
      </c>
      <c r="G2" s="40" t="s">
        <v>49</v>
      </c>
      <c r="H2" s="40" t="s">
        <v>50</v>
      </c>
      <c r="I2" s="2" t="s">
        <v>94</v>
      </c>
      <c r="J2" s="2" t="s">
        <v>104</v>
      </c>
      <c r="K2" s="2" t="s">
        <v>96</v>
      </c>
      <c r="L2" s="35" t="s">
        <v>97</v>
      </c>
      <c r="M2" s="35" t="s">
        <v>124</v>
      </c>
      <c r="N2" s="35" t="s">
        <v>98</v>
      </c>
      <c r="O2" s="2" t="s">
        <v>99</v>
      </c>
      <c r="P2" s="2" t="s">
        <v>100</v>
      </c>
      <c r="Q2" s="2" t="s">
        <v>123</v>
      </c>
      <c r="R2" s="2" t="s">
        <v>102</v>
      </c>
      <c r="S2" s="35" t="s">
        <v>107</v>
      </c>
      <c r="T2" s="35" t="s">
        <v>108</v>
      </c>
      <c r="U2" s="35" t="s">
        <v>110</v>
      </c>
      <c r="V2" s="2" t="s">
        <v>112</v>
      </c>
      <c r="W2" s="35" t="s">
        <v>113</v>
      </c>
      <c r="X2" s="35" t="s">
        <v>119</v>
      </c>
      <c r="Y2" s="35" t="s">
        <v>118</v>
      </c>
      <c r="Z2" s="35" t="s">
        <v>429</v>
      </c>
      <c r="AA2" s="35" t="s">
        <v>114</v>
      </c>
      <c r="AB2" s="35" t="s">
        <v>117</v>
      </c>
      <c r="AC2" s="35" t="s">
        <v>116</v>
      </c>
      <c r="AD2" s="38"/>
    </row>
    <row r="3" spans="1:31" x14ac:dyDescent="0.25">
      <c r="A3" s="39"/>
      <c r="B3" s="40"/>
      <c r="C3" s="40"/>
      <c r="D3" s="40"/>
      <c r="E3" s="41"/>
      <c r="F3" s="41"/>
      <c r="G3" s="40"/>
      <c r="H3" s="40"/>
      <c r="I3" s="2" t="s">
        <v>103</v>
      </c>
      <c r="J3" s="2" t="s">
        <v>105</v>
      </c>
      <c r="K3" s="2" t="s">
        <v>106</v>
      </c>
      <c r="L3" s="36"/>
      <c r="M3" s="36"/>
      <c r="N3" s="36"/>
      <c r="O3" s="2" t="s">
        <v>106</v>
      </c>
      <c r="P3" s="2" t="s">
        <v>106</v>
      </c>
      <c r="Q3" s="2" t="s">
        <v>106</v>
      </c>
      <c r="R3" s="2" t="s">
        <v>103</v>
      </c>
      <c r="S3" s="36"/>
      <c r="T3" s="36"/>
      <c r="U3" s="36"/>
      <c r="V3" s="2" t="s">
        <v>111</v>
      </c>
      <c r="W3" s="36"/>
      <c r="X3" s="36"/>
      <c r="Y3" s="36"/>
      <c r="Z3" s="36"/>
      <c r="AA3" s="36"/>
      <c r="AB3" s="36"/>
      <c r="AC3" s="36"/>
      <c r="AD3" s="38"/>
    </row>
    <row r="4" spans="1:31" x14ac:dyDescent="0.25">
      <c r="A4" s="39"/>
      <c r="B4" s="40"/>
      <c r="C4" s="40"/>
      <c r="D4" s="40"/>
      <c r="E4" s="41"/>
      <c r="F4" s="41"/>
      <c r="G4" s="40"/>
      <c r="H4" s="40"/>
      <c r="I4" s="2" t="s">
        <v>95</v>
      </c>
      <c r="J4" s="2" t="s">
        <v>95</v>
      </c>
      <c r="K4" s="2" t="s">
        <v>95</v>
      </c>
      <c r="L4" s="2" t="s">
        <v>101</v>
      </c>
      <c r="M4" s="2" t="s">
        <v>101</v>
      </c>
      <c r="N4" s="2" t="s">
        <v>101</v>
      </c>
      <c r="O4" s="2" t="s">
        <v>95</v>
      </c>
      <c r="P4" s="2" t="s">
        <v>95</v>
      </c>
      <c r="Q4" s="2" t="s">
        <v>95</v>
      </c>
      <c r="R4" s="2" t="s">
        <v>95</v>
      </c>
      <c r="S4" s="2" t="s">
        <v>95</v>
      </c>
      <c r="T4" s="2" t="s">
        <v>109</v>
      </c>
      <c r="U4" s="2" t="s">
        <v>101</v>
      </c>
      <c r="V4" s="2" t="s">
        <v>101</v>
      </c>
      <c r="W4" s="2" t="s">
        <v>101</v>
      </c>
      <c r="X4" s="2" t="s">
        <v>101</v>
      </c>
      <c r="Y4" s="2" t="s">
        <v>101</v>
      </c>
      <c r="Z4" s="2" t="s">
        <v>101</v>
      </c>
      <c r="AA4" s="2" t="s">
        <v>101</v>
      </c>
      <c r="AB4" s="2" t="s">
        <v>95</v>
      </c>
      <c r="AC4" s="2" t="s">
        <v>101</v>
      </c>
      <c r="AD4" s="38"/>
    </row>
    <row r="5" spans="1:31" x14ac:dyDescent="0.25">
      <c r="A5" s="20" t="s">
        <v>1</v>
      </c>
      <c r="B5" s="21" t="s">
        <v>2</v>
      </c>
      <c r="C5" s="21">
        <v>3</v>
      </c>
      <c r="D5" s="21" t="s">
        <v>3</v>
      </c>
      <c r="E5" s="22">
        <v>0</v>
      </c>
      <c r="F5" s="22">
        <v>5.15</v>
      </c>
      <c r="G5" s="21" t="s">
        <v>52</v>
      </c>
      <c r="H5" s="21" t="s">
        <v>431</v>
      </c>
      <c r="I5" s="24">
        <f>220+185*2</f>
        <v>590</v>
      </c>
      <c r="J5" s="24"/>
      <c r="K5" s="24">
        <f>20+20+16+58+24+24+12+16+60+26+26</f>
        <v>302</v>
      </c>
      <c r="L5" s="24">
        <v>6</v>
      </c>
      <c r="M5" s="24"/>
      <c r="N5" s="24"/>
      <c r="O5" s="24"/>
      <c r="P5" s="24">
        <f>18*5+14+10+8+8+6+6+4*4+2*3+14+10+6+2+18*8+14+12+10+8*3+6*3+4*3+2*3+14+12+8+6+2</f>
        <v>478</v>
      </c>
      <c r="Q5" s="24"/>
      <c r="R5" s="24"/>
      <c r="S5" s="24"/>
      <c r="T5" s="24"/>
      <c r="U5" s="24"/>
      <c r="V5" s="24"/>
      <c r="W5" s="24"/>
      <c r="X5" s="24"/>
      <c r="Y5" s="24"/>
      <c r="Z5" s="24">
        <v>1</v>
      </c>
      <c r="AA5" s="24">
        <v>1</v>
      </c>
      <c r="AB5" s="24"/>
      <c r="AC5" s="24"/>
      <c r="AD5" s="23" t="s">
        <v>430</v>
      </c>
    </row>
    <row r="6" spans="1:31" x14ac:dyDescent="0.25">
      <c r="A6" s="20" t="s">
        <v>1</v>
      </c>
      <c r="B6" s="21" t="s">
        <v>2</v>
      </c>
      <c r="C6" s="21">
        <v>3</v>
      </c>
      <c r="D6" s="21" t="s">
        <v>3</v>
      </c>
      <c r="E6" s="22">
        <v>5.94</v>
      </c>
      <c r="F6" s="22">
        <v>6.27</v>
      </c>
      <c r="G6" s="21" t="s">
        <v>53</v>
      </c>
      <c r="H6" s="21" t="s">
        <v>126</v>
      </c>
      <c r="I6" s="24"/>
      <c r="J6" s="24"/>
      <c r="K6" s="24">
        <f>24*4+24*3</f>
        <v>168</v>
      </c>
      <c r="L6" s="24">
        <v>18</v>
      </c>
      <c r="M6" s="24"/>
      <c r="N6" s="24"/>
      <c r="O6" s="24"/>
      <c r="P6" s="24"/>
      <c r="Q6" s="24"/>
      <c r="R6" s="24"/>
      <c r="S6" s="24"/>
      <c r="T6" s="24"/>
      <c r="U6" s="24"/>
      <c r="V6" s="24">
        <v>2</v>
      </c>
      <c r="W6" s="24"/>
      <c r="X6" s="24"/>
      <c r="Y6" s="24"/>
      <c r="Z6" s="24"/>
      <c r="AA6" s="24"/>
      <c r="AB6" s="24"/>
      <c r="AC6" s="24"/>
      <c r="AD6" s="23" t="s">
        <v>125</v>
      </c>
    </row>
    <row r="7" spans="1:31" x14ac:dyDescent="0.25">
      <c r="A7" s="20" t="s">
        <v>1</v>
      </c>
      <c r="B7" s="21" t="s">
        <v>2</v>
      </c>
      <c r="C7" s="21">
        <v>3</v>
      </c>
      <c r="D7" s="21" t="s">
        <v>3</v>
      </c>
      <c r="E7" s="22">
        <v>6.27</v>
      </c>
      <c r="F7" s="22">
        <v>6.81</v>
      </c>
      <c r="G7" s="21" t="s">
        <v>126</v>
      </c>
      <c r="H7" s="21" t="s">
        <v>54</v>
      </c>
      <c r="I7" s="24"/>
      <c r="J7" s="24"/>
      <c r="K7" s="24">
        <v>12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3" t="s">
        <v>127</v>
      </c>
    </row>
    <row r="8" spans="1:31" x14ac:dyDescent="0.25">
      <c r="A8" s="20" t="s">
        <v>1</v>
      </c>
      <c r="B8" s="21" t="s">
        <v>5</v>
      </c>
      <c r="C8" s="21">
        <v>30</v>
      </c>
      <c r="D8" s="21" t="s">
        <v>6</v>
      </c>
      <c r="E8" s="22">
        <v>0</v>
      </c>
      <c r="F8" s="22">
        <v>0.27</v>
      </c>
      <c r="G8" s="21" t="s">
        <v>59</v>
      </c>
      <c r="H8" s="21" t="s">
        <v>65</v>
      </c>
      <c r="I8" s="24">
        <f>345*2+500</f>
        <v>1190</v>
      </c>
      <c r="J8" s="24">
        <v>345</v>
      </c>
      <c r="K8" s="24">
        <v>20</v>
      </c>
      <c r="L8" s="24">
        <v>9</v>
      </c>
      <c r="M8" s="24"/>
      <c r="N8" s="24"/>
      <c r="O8" s="24">
        <f>6*11+12+18+24+20+20+12*4</f>
        <v>208</v>
      </c>
      <c r="P8" s="24">
        <f>24+18+12+8+4+12+12+48+40+18+12</f>
        <v>208</v>
      </c>
      <c r="Q8" s="24"/>
      <c r="R8" s="24"/>
      <c r="S8" s="24">
        <v>16</v>
      </c>
      <c r="T8" s="24"/>
      <c r="U8" s="24"/>
      <c r="V8" s="24"/>
      <c r="W8" s="24"/>
      <c r="X8" s="24"/>
      <c r="Y8" s="24"/>
      <c r="Z8" s="24"/>
      <c r="AA8" s="24"/>
      <c r="AB8" s="24"/>
      <c r="AC8" s="24"/>
      <c r="AD8" s="23" t="s">
        <v>252</v>
      </c>
    </row>
    <row r="9" spans="1:31" x14ac:dyDescent="0.25">
      <c r="A9" s="20" t="s">
        <v>1</v>
      </c>
      <c r="B9" s="21" t="s">
        <v>5</v>
      </c>
      <c r="C9" s="21">
        <v>30</v>
      </c>
      <c r="D9" s="21" t="s">
        <v>8</v>
      </c>
      <c r="E9" s="22">
        <v>0</v>
      </c>
      <c r="F9" s="22">
        <v>0.27</v>
      </c>
      <c r="G9" s="21" t="s">
        <v>59</v>
      </c>
      <c r="H9" s="21" t="s">
        <v>65</v>
      </c>
      <c r="I9" s="24">
        <f>410*2+285</f>
        <v>1105</v>
      </c>
      <c r="J9" s="24">
        <v>460</v>
      </c>
      <c r="K9" s="24">
        <v>20</v>
      </c>
      <c r="L9" s="24">
        <v>9</v>
      </c>
      <c r="M9" s="24"/>
      <c r="N9" s="24"/>
      <c r="O9" s="24">
        <f>6+10+12+24+16+166+12+12+12+12</f>
        <v>282</v>
      </c>
      <c r="P9" s="24">
        <f>48</f>
        <v>48</v>
      </c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3" t="s">
        <v>252</v>
      </c>
    </row>
    <row r="10" spans="1:31" x14ac:dyDescent="0.25">
      <c r="A10" s="20" t="s">
        <v>1</v>
      </c>
      <c r="B10" s="21" t="s">
        <v>5</v>
      </c>
      <c r="C10" s="21">
        <v>30</v>
      </c>
      <c r="D10" s="21" t="s">
        <v>6</v>
      </c>
      <c r="E10" s="22">
        <v>0.27</v>
      </c>
      <c r="F10" s="22">
        <v>3.95</v>
      </c>
      <c r="G10" s="21" t="s">
        <v>65</v>
      </c>
      <c r="H10" s="21" t="s">
        <v>128</v>
      </c>
      <c r="I10" s="24">
        <f>95+70+140</f>
        <v>305</v>
      </c>
      <c r="J10" s="24">
        <f>200+200</f>
        <v>400</v>
      </c>
      <c r="K10" s="24">
        <f>42+46+28+34</f>
        <v>150</v>
      </c>
      <c r="L10" s="24">
        <v>6</v>
      </c>
      <c r="M10" s="24"/>
      <c r="N10" s="24"/>
      <c r="O10" s="24"/>
      <c r="P10" s="24"/>
      <c r="Q10" s="24"/>
      <c r="R10" s="24"/>
      <c r="S10" s="24">
        <f>36+26</f>
        <v>62</v>
      </c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3" t="s">
        <v>155</v>
      </c>
    </row>
    <row r="11" spans="1:31" x14ac:dyDescent="0.25">
      <c r="A11" s="20" t="s">
        <v>1</v>
      </c>
      <c r="B11" s="21" t="s">
        <v>5</v>
      </c>
      <c r="C11" s="21">
        <v>30</v>
      </c>
      <c r="D11" s="21" t="s">
        <v>8</v>
      </c>
      <c r="E11" s="22">
        <v>0.27</v>
      </c>
      <c r="F11" s="22">
        <v>3.95</v>
      </c>
      <c r="G11" s="21" t="s">
        <v>65</v>
      </c>
      <c r="H11" s="21" t="s">
        <v>128</v>
      </c>
      <c r="I11" s="24">
        <f>75+75+250</f>
        <v>400</v>
      </c>
      <c r="J11" s="24">
        <f>190+220</f>
        <v>410</v>
      </c>
      <c r="K11" s="24">
        <f>35+50+22</f>
        <v>107</v>
      </c>
      <c r="L11" s="24">
        <v>6</v>
      </c>
      <c r="M11" s="24"/>
      <c r="N11" s="24"/>
      <c r="O11" s="24"/>
      <c r="P11" s="24"/>
      <c r="Q11" s="24"/>
      <c r="R11" s="24"/>
      <c r="S11" s="24">
        <f>30+32</f>
        <v>62</v>
      </c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3" t="s">
        <v>155</v>
      </c>
    </row>
    <row r="12" spans="1:31" x14ac:dyDescent="0.25">
      <c r="A12" s="20" t="s">
        <v>1</v>
      </c>
      <c r="B12" s="21" t="s">
        <v>5</v>
      </c>
      <c r="C12" s="21">
        <v>30</v>
      </c>
      <c r="D12" s="21" t="s">
        <v>6</v>
      </c>
      <c r="E12" s="22">
        <v>5.8</v>
      </c>
      <c r="F12" s="22">
        <v>6.56</v>
      </c>
      <c r="G12" s="21" t="s">
        <v>9</v>
      </c>
      <c r="H12" s="21" t="s">
        <v>57</v>
      </c>
      <c r="I12" s="24">
        <f>175*2</f>
        <v>350</v>
      </c>
      <c r="J12" s="24">
        <v>100</v>
      </c>
      <c r="K12" s="24">
        <v>60</v>
      </c>
      <c r="L12" s="24"/>
      <c r="M12" s="24"/>
      <c r="N12" s="24"/>
      <c r="O12" s="24"/>
      <c r="P12" s="24"/>
      <c r="Q12" s="24">
        <f>28+18+14+10+8+6+4</f>
        <v>88</v>
      </c>
      <c r="R12" s="24"/>
      <c r="S12" s="24"/>
      <c r="T12" s="24"/>
      <c r="U12" s="24"/>
      <c r="V12" s="24"/>
      <c r="W12" s="24"/>
      <c r="X12" s="24">
        <v>2</v>
      </c>
      <c r="Y12" s="24"/>
      <c r="Z12" s="24"/>
      <c r="AA12" s="24"/>
      <c r="AB12" s="24"/>
      <c r="AC12" s="24"/>
      <c r="AD12" s="23"/>
    </row>
    <row r="13" spans="1:31" x14ac:dyDescent="0.25">
      <c r="A13" s="20" t="s">
        <v>1</v>
      </c>
      <c r="B13" s="21" t="s">
        <v>5</v>
      </c>
      <c r="C13" s="21">
        <v>30</v>
      </c>
      <c r="D13" s="21" t="s">
        <v>6</v>
      </c>
      <c r="E13" s="22">
        <v>5.8</v>
      </c>
      <c r="F13" s="22">
        <v>6.56</v>
      </c>
      <c r="G13" s="21" t="s">
        <v>9</v>
      </c>
      <c r="H13" s="21" t="s">
        <v>58</v>
      </c>
      <c r="I13" s="24">
        <f>463*2</f>
        <v>926</v>
      </c>
      <c r="J13" s="24">
        <v>500</v>
      </c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3"/>
    </row>
    <row r="14" spans="1:31" x14ac:dyDescent="0.25">
      <c r="A14" s="20" t="s">
        <v>1</v>
      </c>
      <c r="B14" s="21" t="s">
        <v>5</v>
      </c>
      <c r="C14" s="21">
        <v>30</v>
      </c>
      <c r="D14" s="21" t="s">
        <v>8</v>
      </c>
      <c r="E14" s="22">
        <v>5.8</v>
      </c>
      <c r="F14" s="22">
        <v>6.56</v>
      </c>
      <c r="G14" s="21" t="s">
        <v>9</v>
      </c>
      <c r="H14" s="21" t="s">
        <v>57</v>
      </c>
      <c r="I14" s="24">
        <f>200*2</f>
        <v>400</v>
      </c>
      <c r="J14" s="24">
        <v>595</v>
      </c>
      <c r="K14" s="24"/>
      <c r="L14" s="24"/>
      <c r="M14" s="24"/>
      <c r="N14" s="24"/>
      <c r="O14" s="24"/>
      <c r="P14" s="24"/>
      <c r="Q14" s="24">
        <f>24+16+12+10+8+6+4</f>
        <v>80</v>
      </c>
      <c r="R14" s="24"/>
      <c r="S14" s="24"/>
      <c r="T14" s="24"/>
      <c r="U14" s="24"/>
      <c r="V14" s="24"/>
      <c r="W14" s="24"/>
      <c r="X14" s="24">
        <v>2</v>
      </c>
      <c r="Y14" s="24"/>
      <c r="Z14" s="24"/>
      <c r="AA14" s="24"/>
      <c r="AB14" s="24"/>
      <c r="AC14" s="24"/>
      <c r="AD14" s="23"/>
    </row>
    <row r="15" spans="1:31" x14ac:dyDescent="0.25">
      <c r="A15" s="20" t="s">
        <v>1</v>
      </c>
      <c r="B15" s="21" t="s">
        <v>5</v>
      </c>
      <c r="C15" s="21">
        <v>30</v>
      </c>
      <c r="D15" s="21" t="s">
        <v>8</v>
      </c>
      <c r="E15" s="22">
        <v>5.8</v>
      </c>
      <c r="F15" s="22">
        <v>6.56</v>
      </c>
      <c r="G15" s="21" t="s">
        <v>9</v>
      </c>
      <c r="H15" s="21" t="s">
        <v>58</v>
      </c>
      <c r="I15" s="24">
        <f>426*2</f>
        <v>852</v>
      </c>
      <c r="J15" s="24">
        <v>550</v>
      </c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3"/>
    </row>
    <row r="16" spans="1:31" x14ac:dyDescent="0.25">
      <c r="A16" s="20" t="s">
        <v>1</v>
      </c>
      <c r="B16" s="21" t="s">
        <v>5</v>
      </c>
      <c r="C16" s="21">
        <v>30</v>
      </c>
      <c r="D16" s="21" t="s">
        <v>6</v>
      </c>
      <c r="E16" s="22">
        <v>5.9</v>
      </c>
      <c r="F16" s="22">
        <v>13.32</v>
      </c>
      <c r="G16" s="21" t="s">
        <v>56</v>
      </c>
      <c r="H16" s="21" t="s">
        <v>55</v>
      </c>
      <c r="I16" s="24">
        <f>55+55+50+55+510+510+55+55</f>
        <v>1345</v>
      </c>
      <c r="J16" s="24">
        <f>170+190+200+190+525+500+160+175</f>
        <v>2110</v>
      </c>
      <c r="K16" s="24">
        <f>18+12+18+16+18+24+18+60</f>
        <v>184</v>
      </c>
      <c r="L16" s="24">
        <v>20</v>
      </c>
      <c r="M16" s="24"/>
      <c r="N16" s="24">
        <v>1</v>
      </c>
      <c r="O16" s="24">
        <f>12*5</f>
        <v>60</v>
      </c>
      <c r="P16" s="24">
        <f>8+16+20+28+36+16</f>
        <v>124</v>
      </c>
      <c r="Q16" s="24"/>
      <c r="R16" s="24"/>
      <c r="S16" s="24">
        <v>12</v>
      </c>
      <c r="T16" s="24"/>
      <c r="U16" s="24"/>
      <c r="V16" s="24"/>
      <c r="W16" s="24">
        <v>1</v>
      </c>
      <c r="X16" s="24"/>
      <c r="Y16" s="24"/>
      <c r="Z16" s="24"/>
      <c r="AA16" s="24"/>
      <c r="AB16" s="24"/>
      <c r="AC16" s="24"/>
      <c r="AD16" s="23" t="s">
        <v>297</v>
      </c>
    </row>
    <row r="17" spans="1:30" x14ac:dyDescent="0.25">
      <c r="A17" s="20" t="s">
        <v>1</v>
      </c>
      <c r="B17" s="21" t="s">
        <v>5</v>
      </c>
      <c r="C17" s="21">
        <v>30</v>
      </c>
      <c r="D17" s="21" t="s">
        <v>8</v>
      </c>
      <c r="E17" s="22">
        <v>5.9</v>
      </c>
      <c r="F17" s="22">
        <v>13.32</v>
      </c>
      <c r="G17" s="21" t="s">
        <v>56</v>
      </c>
      <c r="H17" s="21" t="s">
        <v>55</v>
      </c>
      <c r="I17" s="24">
        <f>60+70+500+500+60+65+60+50</f>
        <v>1365</v>
      </c>
      <c r="J17" s="24">
        <f>190+180+525+515+190+145+185+200</f>
        <v>2130</v>
      </c>
      <c r="K17" s="24">
        <f>16+22+24+18+20+12+16+60</f>
        <v>188</v>
      </c>
      <c r="L17" s="24">
        <f>2+2+3+2+3+2+2+2+2</f>
        <v>20</v>
      </c>
      <c r="M17" s="24"/>
      <c r="N17" s="24">
        <v>1</v>
      </c>
      <c r="O17" s="24">
        <v>60</v>
      </c>
      <c r="P17" s="24">
        <f>8+16+20+28+36+16</f>
        <v>124</v>
      </c>
      <c r="Q17" s="24"/>
      <c r="R17" s="24"/>
      <c r="S17" s="24">
        <v>12</v>
      </c>
      <c r="T17" s="24"/>
      <c r="U17" s="24"/>
      <c r="V17" s="24"/>
      <c r="W17" s="24">
        <v>1</v>
      </c>
      <c r="X17" s="24"/>
      <c r="Y17" s="24"/>
      <c r="Z17" s="24"/>
      <c r="AA17" s="24"/>
      <c r="AB17" s="24"/>
      <c r="AC17" s="24"/>
      <c r="AD17" s="23" t="s">
        <v>297</v>
      </c>
    </row>
    <row r="18" spans="1:30" x14ac:dyDescent="0.25">
      <c r="A18" s="20" t="s">
        <v>1</v>
      </c>
      <c r="B18" s="21" t="s">
        <v>2</v>
      </c>
      <c r="C18" s="21">
        <v>39</v>
      </c>
      <c r="D18" s="21" t="s">
        <v>3</v>
      </c>
      <c r="E18" s="22">
        <v>0</v>
      </c>
      <c r="F18" s="22">
        <v>6.7</v>
      </c>
      <c r="G18" s="21" t="s">
        <v>59</v>
      </c>
      <c r="H18" s="21" t="s">
        <v>298</v>
      </c>
      <c r="I18" s="24"/>
      <c r="J18" s="24"/>
      <c r="K18" s="24">
        <f>12+16+14+15+16+16+15</f>
        <v>104</v>
      </c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3" t="s">
        <v>459</v>
      </c>
    </row>
    <row r="19" spans="1:30" x14ac:dyDescent="0.25">
      <c r="A19" s="20" t="s">
        <v>1</v>
      </c>
      <c r="B19" s="21" t="s">
        <v>2</v>
      </c>
      <c r="C19" s="21">
        <v>39</v>
      </c>
      <c r="D19" s="21" t="s">
        <v>3</v>
      </c>
      <c r="E19" s="22">
        <v>8.84</v>
      </c>
      <c r="F19" s="22">
        <v>9.23</v>
      </c>
      <c r="G19" s="21" t="s">
        <v>129</v>
      </c>
      <c r="H19" s="21" t="s">
        <v>10</v>
      </c>
      <c r="I19" s="24">
        <f>153+125+120+137</f>
        <v>535</v>
      </c>
      <c r="J19" s="24"/>
      <c r="K19" s="24">
        <f>26+24+24+20+15+28+28</f>
        <v>165</v>
      </c>
      <c r="L19" s="24">
        <v>4</v>
      </c>
      <c r="M19" s="24">
        <v>8</v>
      </c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3" t="s">
        <v>130</v>
      </c>
    </row>
    <row r="20" spans="1:30" x14ac:dyDescent="0.25">
      <c r="A20" s="20" t="s">
        <v>1</v>
      </c>
      <c r="B20" s="21" t="s">
        <v>2</v>
      </c>
      <c r="C20" s="21">
        <v>39</v>
      </c>
      <c r="D20" s="21" t="s">
        <v>3</v>
      </c>
      <c r="E20" s="22">
        <v>9.44</v>
      </c>
      <c r="F20" s="22">
        <v>9.44</v>
      </c>
      <c r="G20" s="21" t="s">
        <v>367</v>
      </c>
      <c r="H20" s="21" t="s">
        <v>367</v>
      </c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>
        <v>1</v>
      </c>
      <c r="W20" s="24"/>
      <c r="X20" s="24"/>
      <c r="Y20" s="24"/>
      <c r="Z20" s="24"/>
      <c r="AA20" s="24"/>
      <c r="AB20" s="24"/>
      <c r="AC20" s="24"/>
      <c r="AD20" s="23"/>
    </row>
    <row r="21" spans="1:30" x14ac:dyDescent="0.25">
      <c r="A21" s="20" t="s">
        <v>1</v>
      </c>
      <c r="B21" s="21" t="s">
        <v>5</v>
      </c>
      <c r="C21" s="21">
        <v>42</v>
      </c>
      <c r="D21" s="21" t="s">
        <v>3</v>
      </c>
      <c r="E21" s="6">
        <v>0</v>
      </c>
      <c r="F21" s="6">
        <v>1</v>
      </c>
      <c r="G21" s="4" t="s">
        <v>59</v>
      </c>
      <c r="H21" s="4" t="s">
        <v>11</v>
      </c>
      <c r="I21" s="24">
        <v>65</v>
      </c>
      <c r="J21" s="24"/>
      <c r="K21" s="24">
        <f>20+24+24</f>
        <v>68</v>
      </c>
      <c r="L21" s="24">
        <v>2</v>
      </c>
      <c r="M21" s="24"/>
      <c r="N21" s="24"/>
      <c r="O21" s="24"/>
      <c r="P21" s="24">
        <f>12+12+10+10+8+6+10+8+6+4+4+2+2</f>
        <v>94</v>
      </c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3" t="s">
        <v>447</v>
      </c>
    </row>
    <row r="22" spans="1:30" x14ac:dyDescent="0.25">
      <c r="A22" s="20" t="s">
        <v>1</v>
      </c>
      <c r="B22" s="21" t="s">
        <v>5</v>
      </c>
      <c r="C22" s="21">
        <v>42</v>
      </c>
      <c r="D22" s="21" t="s">
        <v>3</v>
      </c>
      <c r="E22" s="6">
        <v>1</v>
      </c>
      <c r="F22" s="6">
        <v>1.34</v>
      </c>
      <c r="G22" s="4" t="s">
        <v>11</v>
      </c>
      <c r="H22" s="4" t="s">
        <v>12</v>
      </c>
      <c r="I22" s="24">
        <v>205</v>
      </c>
      <c r="J22" s="24"/>
      <c r="K22" s="24">
        <f>32+22</f>
        <v>54</v>
      </c>
      <c r="L22" s="24">
        <v>4</v>
      </c>
      <c r="M22" s="24">
        <v>6</v>
      </c>
      <c r="N22" s="24"/>
      <c r="O22" s="24"/>
      <c r="P22" s="24">
        <f>12+10+8+8+6+4</f>
        <v>48</v>
      </c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3" t="s">
        <v>880</v>
      </c>
    </row>
    <row r="23" spans="1:30" x14ac:dyDescent="0.25">
      <c r="A23" s="20" t="s">
        <v>1</v>
      </c>
      <c r="B23" s="21" t="s">
        <v>5</v>
      </c>
      <c r="C23" s="21">
        <v>42</v>
      </c>
      <c r="D23" s="21" t="s">
        <v>3</v>
      </c>
      <c r="E23" s="6">
        <v>1.34</v>
      </c>
      <c r="F23" s="6">
        <v>2.72</v>
      </c>
      <c r="G23" s="4" t="s">
        <v>12</v>
      </c>
      <c r="H23" s="4" t="s">
        <v>61</v>
      </c>
      <c r="I23" s="24"/>
      <c r="J23" s="24"/>
      <c r="K23" s="24">
        <f>20+20+18</f>
        <v>58</v>
      </c>
      <c r="L23" s="24"/>
      <c r="M23" s="24"/>
      <c r="N23" s="24"/>
      <c r="O23" s="24"/>
      <c r="P23" s="24">
        <f>12+12+10+10+8+8+6+6+4+16+12+10+8+6+6+4+4</f>
        <v>142</v>
      </c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3" t="s">
        <v>448</v>
      </c>
    </row>
    <row r="24" spans="1:30" x14ac:dyDescent="0.25">
      <c r="A24" s="20" t="s">
        <v>1</v>
      </c>
      <c r="B24" s="21" t="s">
        <v>5</v>
      </c>
      <c r="C24" s="21">
        <v>42</v>
      </c>
      <c r="D24" s="21" t="s">
        <v>3</v>
      </c>
      <c r="E24" s="6">
        <v>2.72</v>
      </c>
      <c r="F24" s="6">
        <v>2.87</v>
      </c>
      <c r="G24" s="4" t="s">
        <v>61</v>
      </c>
      <c r="H24" s="4" t="s">
        <v>62</v>
      </c>
      <c r="I24" s="24"/>
      <c r="J24" s="24"/>
      <c r="K24" s="24">
        <f>28</f>
        <v>28</v>
      </c>
      <c r="L24" s="24">
        <v>2</v>
      </c>
      <c r="M24" s="24">
        <v>4</v>
      </c>
      <c r="N24" s="24"/>
      <c r="O24" s="24"/>
      <c r="P24" s="24">
        <f>16*4+12+8+4</f>
        <v>88</v>
      </c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3" t="s">
        <v>449</v>
      </c>
    </row>
    <row r="25" spans="1:30" x14ac:dyDescent="0.25">
      <c r="A25" s="20" t="s">
        <v>1</v>
      </c>
      <c r="B25" s="21" t="s">
        <v>5</v>
      </c>
      <c r="C25" s="21">
        <v>42</v>
      </c>
      <c r="D25" s="21" t="s">
        <v>3</v>
      </c>
      <c r="E25" s="6">
        <v>2.87</v>
      </c>
      <c r="F25" s="6">
        <v>3.29</v>
      </c>
      <c r="G25" s="4" t="s">
        <v>62</v>
      </c>
      <c r="H25" s="4" t="s">
        <v>63</v>
      </c>
      <c r="I25" s="24">
        <f>75+65+50</f>
        <v>190</v>
      </c>
      <c r="J25" s="24"/>
      <c r="K25" s="24">
        <f>20+20</f>
        <v>40</v>
      </c>
      <c r="L25" s="24">
        <f>6</f>
        <v>6</v>
      </c>
      <c r="M25" s="24"/>
      <c r="N25" s="24"/>
      <c r="O25" s="24">
        <f>12*9+10+8+6+4+4</f>
        <v>140</v>
      </c>
      <c r="P25" s="24">
        <f>16*5+10+8+6+4+4+10+8+4+18+16+12+10+8+6+6+4+4+2</f>
        <v>220</v>
      </c>
      <c r="Q25" s="24"/>
      <c r="R25" s="24"/>
      <c r="S25" s="24"/>
      <c r="T25" s="24"/>
      <c r="U25" s="24"/>
      <c r="V25" s="24"/>
      <c r="W25" s="24"/>
      <c r="X25" s="24"/>
      <c r="Y25" s="24">
        <v>2</v>
      </c>
      <c r="Z25" s="24"/>
      <c r="AA25" s="24"/>
      <c r="AB25" s="24"/>
      <c r="AC25" s="24"/>
      <c r="AD25" s="23" t="s">
        <v>299</v>
      </c>
    </row>
    <row r="26" spans="1:30" x14ac:dyDescent="0.25">
      <c r="A26" s="20" t="s">
        <v>1</v>
      </c>
      <c r="B26" s="21" t="s">
        <v>5</v>
      </c>
      <c r="C26" s="21">
        <v>42</v>
      </c>
      <c r="D26" s="21" t="s">
        <v>3</v>
      </c>
      <c r="E26" s="6">
        <v>3.29</v>
      </c>
      <c r="F26" s="6">
        <v>3.79</v>
      </c>
      <c r="G26" s="4" t="s">
        <v>63</v>
      </c>
      <c r="H26" s="4" t="s">
        <v>64</v>
      </c>
      <c r="I26" s="24">
        <v>290</v>
      </c>
      <c r="J26" s="24"/>
      <c r="K26" s="24">
        <v>30</v>
      </c>
      <c r="L26" s="24">
        <v>3</v>
      </c>
      <c r="M26" s="24"/>
      <c r="N26" s="24"/>
      <c r="O26" s="24"/>
      <c r="P26" s="24">
        <v>800</v>
      </c>
      <c r="Q26" s="24"/>
      <c r="R26" s="24"/>
      <c r="S26" s="24"/>
      <c r="T26" s="24"/>
      <c r="U26" s="24"/>
      <c r="V26" s="24"/>
      <c r="W26" s="24"/>
      <c r="X26" s="24"/>
      <c r="Y26" s="24">
        <v>2</v>
      </c>
      <c r="Z26" s="24"/>
      <c r="AA26" s="24"/>
      <c r="AB26" s="24"/>
      <c r="AC26" s="24"/>
      <c r="AD26" s="23" t="s">
        <v>131</v>
      </c>
    </row>
    <row r="27" spans="1:30" x14ac:dyDescent="0.25">
      <c r="A27" s="20" t="s">
        <v>1</v>
      </c>
      <c r="B27" s="21" t="s">
        <v>5</v>
      </c>
      <c r="C27" s="21">
        <v>42</v>
      </c>
      <c r="D27" s="21" t="s">
        <v>3</v>
      </c>
      <c r="E27" s="6">
        <v>5.43</v>
      </c>
      <c r="F27" s="6">
        <v>7.17</v>
      </c>
      <c r="G27" s="4" t="s">
        <v>450</v>
      </c>
      <c r="H27" s="4" t="s">
        <v>462</v>
      </c>
      <c r="I27" s="24">
        <v>480</v>
      </c>
      <c r="J27" s="24"/>
      <c r="K27" s="24">
        <f>14+14+14+18+24+24+20+20</f>
        <v>148</v>
      </c>
      <c r="L27" s="24">
        <v>12</v>
      </c>
      <c r="M27" s="24"/>
      <c r="N27" s="24"/>
      <c r="O27" s="24"/>
      <c r="P27" s="24">
        <f>10*6+8+6+4+4+2+2+2</f>
        <v>88</v>
      </c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3" t="s">
        <v>463</v>
      </c>
    </row>
    <row r="28" spans="1:30" x14ac:dyDescent="0.25">
      <c r="A28" s="20" t="s">
        <v>1</v>
      </c>
      <c r="B28" s="21" t="s">
        <v>5</v>
      </c>
      <c r="C28" s="21">
        <v>42</v>
      </c>
      <c r="D28" s="21" t="s">
        <v>3</v>
      </c>
      <c r="E28" s="6">
        <v>8.19</v>
      </c>
      <c r="F28" s="6">
        <v>8.5399999999999991</v>
      </c>
      <c r="G28" s="4" t="s">
        <v>451</v>
      </c>
      <c r="H28" s="4" t="s">
        <v>452</v>
      </c>
      <c r="I28" s="24"/>
      <c r="J28" s="24"/>
      <c r="K28" s="24">
        <f>20+24</f>
        <v>44</v>
      </c>
      <c r="L28" s="24">
        <v>6</v>
      </c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3" t="s">
        <v>453</v>
      </c>
    </row>
    <row r="29" spans="1:30" ht="30" x14ac:dyDescent="0.25">
      <c r="A29" s="20" t="s">
        <v>1</v>
      </c>
      <c r="B29" s="21" t="s">
        <v>5</v>
      </c>
      <c r="C29" s="21">
        <v>42</v>
      </c>
      <c r="D29" s="21" t="s">
        <v>3</v>
      </c>
      <c r="E29" s="17">
        <v>9.23</v>
      </c>
      <c r="F29" s="17">
        <v>13.95</v>
      </c>
      <c r="G29" s="16" t="s">
        <v>457</v>
      </c>
      <c r="H29" s="16" t="s">
        <v>300</v>
      </c>
      <c r="I29" s="24"/>
      <c r="J29" s="24"/>
      <c r="K29" s="24">
        <f>52+38+16+14+14+12+16+22+16+16+16+16</f>
        <v>248</v>
      </c>
      <c r="L29" s="24">
        <v>2</v>
      </c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5" t="s">
        <v>458</v>
      </c>
    </row>
    <row r="30" spans="1:30" x14ac:dyDescent="0.25">
      <c r="A30" s="20" t="s">
        <v>1</v>
      </c>
      <c r="B30" s="21" t="s">
        <v>5</v>
      </c>
      <c r="C30" s="21">
        <v>42</v>
      </c>
      <c r="D30" s="21" t="s">
        <v>3</v>
      </c>
      <c r="E30" s="6">
        <v>15.79</v>
      </c>
      <c r="F30" s="6">
        <v>17.920000000000002</v>
      </c>
      <c r="G30" s="4" t="s">
        <v>153</v>
      </c>
      <c r="H30" s="4" t="s">
        <v>153</v>
      </c>
      <c r="I30" s="24"/>
      <c r="J30" s="24"/>
      <c r="K30" s="24">
        <f>24+18+16+24+24</f>
        <v>106</v>
      </c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3" t="s">
        <v>301</v>
      </c>
    </row>
    <row r="31" spans="1:30" ht="30" x14ac:dyDescent="0.25">
      <c r="A31" s="20" t="s">
        <v>1</v>
      </c>
      <c r="B31" s="21" t="s">
        <v>2</v>
      </c>
      <c r="C31" s="21">
        <v>58</v>
      </c>
      <c r="D31" s="21" t="s">
        <v>3</v>
      </c>
      <c r="E31" s="17">
        <v>0.71</v>
      </c>
      <c r="F31" s="17">
        <v>3.2</v>
      </c>
      <c r="G31" s="16" t="s">
        <v>314</v>
      </c>
      <c r="H31" s="16" t="s">
        <v>43</v>
      </c>
      <c r="I31" s="24"/>
      <c r="J31" s="24"/>
      <c r="K31" s="24">
        <f>20+24+20+20+20+20+16+16+10+10+10+11+11+11</f>
        <v>219</v>
      </c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5" t="s">
        <v>432</v>
      </c>
    </row>
    <row r="32" spans="1:30" ht="30" x14ac:dyDescent="0.25">
      <c r="A32" s="20" t="s">
        <v>1</v>
      </c>
      <c r="B32" s="21" t="s">
        <v>2</v>
      </c>
      <c r="C32" s="21">
        <v>58</v>
      </c>
      <c r="D32" s="21" t="s">
        <v>3</v>
      </c>
      <c r="E32" s="17">
        <v>3.2</v>
      </c>
      <c r="F32" s="17">
        <v>9.6</v>
      </c>
      <c r="G32" s="16" t="s">
        <v>43</v>
      </c>
      <c r="H32" s="16" t="s">
        <v>151</v>
      </c>
      <c r="I32" s="24"/>
      <c r="J32" s="24"/>
      <c r="K32" s="24">
        <f>10+10+24+20+20+20+20+24+30+30+20+20+11+12+12</f>
        <v>283</v>
      </c>
      <c r="L32" s="24"/>
      <c r="M32" s="24"/>
      <c r="N32" s="24"/>
      <c r="O32" s="24">
        <f>12*8</f>
        <v>96</v>
      </c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5" t="s">
        <v>454</v>
      </c>
    </row>
    <row r="33" spans="1:30" ht="30" x14ac:dyDescent="0.25">
      <c r="A33" s="20" t="s">
        <v>1</v>
      </c>
      <c r="B33" s="21" t="s">
        <v>2</v>
      </c>
      <c r="C33" s="21">
        <v>58</v>
      </c>
      <c r="D33" s="21" t="s">
        <v>3</v>
      </c>
      <c r="E33" s="17">
        <v>10.58</v>
      </c>
      <c r="F33" s="17">
        <v>13.66</v>
      </c>
      <c r="G33" s="16" t="s">
        <v>315</v>
      </c>
      <c r="H33" s="16" t="s">
        <v>152</v>
      </c>
      <c r="I33" s="24"/>
      <c r="J33" s="24"/>
      <c r="K33" s="24">
        <f>20+20+10+10+20+20+20+20+12+12+12+12+12</f>
        <v>200</v>
      </c>
      <c r="L33" s="24"/>
      <c r="M33" s="24"/>
      <c r="N33" s="24"/>
      <c r="O33" s="24"/>
      <c r="P33" s="24"/>
      <c r="Q33" s="24"/>
      <c r="R33" s="24"/>
      <c r="S33" s="24"/>
      <c r="T33" s="24"/>
      <c r="U33" s="24">
        <v>2</v>
      </c>
      <c r="V33" s="24"/>
      <c r="W33" s="24"/>
      <c r="X33" s="24"/>
      <c r="Y33" s="24"/>
      <c r="Z33" s="24"/>
      <c r="AA33" s="24"/>
      <c r="AB33" s="24"/>
      <c r="AC33" s="24"/>
      <c r="AD33" s="25" t="s">
        <v>435</v>
      </c>
    </row>
    <row r="34" spans="1:30" x14ac:dyDescent="0.25">
      <c r="A34" s="20" t="s">
        <v>1</v>
      </c>
      <c r="B34" s="21" t="s">
        <v>2</v>
      </c>
      <c r="C34" s="21">
        <v>60</v>
      </c>
      <c r="D34" s="21" t="s">
        <v>3</v>
      </c>
      <c r="E34" s="6">
        <v>0.68</v>
      </c>
      <c r="F34" s="6">
        <v>5.59</v>
      </c>
      <c r="G34" s="4" t="s">
        <v>10</v>
      </c>
      <c r="H34" s="4" t="s">
        <v>15</v>
      </c>
      <c r="I34" s="24"/>
      <c r="J34" s="24"/>
      <c r="K34" s="24">
        <f>14+16+14+16+12+16+12+74+55+20</f>
        <v>249</v>
      </c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3" t="s">
        <v>302</v>
      </c>
    </row>
    <row r="35" spans="1:30" ht="30" x14ac:dyDescent="0.25">
      <c r="A35" s="20" t="s">
        <v>1</v>
      </c>
      <c r="B35" s="21" t="s">
        <v>2</v>
      </c>
      <c r="C35" s="21">
        <v>60</v>
      </c>
      <c r="D35" s="21" t="s">
        <v>3</v>
      </c>
      <c r="E35" s="17">
        <v>5.98</v>
      </c>
      <c r="F35" s="17">
        <v>11.48</v>
      </c>
      <c r="G35" s="16" t="s">
        <v>303</v>
      </c>
      <c r="H35" s="16" t="s">
        <v>434</v>
      </c>
      <c r="I35" s="24">
        <f>140+205</f>
        <v>345</v>
      </c>
      <c r="J35" s="24"/>
      <c r="K35" s="24">
        <f>14+11+14+14+10+14+14+16+20+18+24+23+12+12</f>
        <v>216</v>
      </c>
      <c r="L35" s="24">
        <v>4</v>
      </c>
      <c r="M35" s="24"/>
      <c r="N35" s="24"/>
      <c r="O35" s="24"/>
      <c r="P35" s="24">
        <f>14*5+12+10+10+8+8+6+6+4+4+2</f>
        <v>140</v>
      </c>
      <c r="Q35" s="24"/>
      <c r="R35" s="24"/>
      <c r="S35" s="24"/>
      <c r="T35" s="24">
        <v>45</v>
      </c>
      <c r="U35" s="24"/>
      <c r="V35" s="24"/>
      <c r="W35" s="24"/>
      <c r="X35" s="24"/>
      <c r="Y35" s="24"/>
      <c r="Z35" s="24"/>
      <c r="AA35" s="24"/>
      <c r="AB35" s="24"/>
      <c r="AC35" s="24"/>
      <c r="AD35" s="25" t="s">
        <v>433</v>
      </c>
    </row>
    <row r="36" spans="1:30" x14ac:dyDescent="0.25">
      <c r="A36" s="20" t="s">
        <v>1</v>
      </c>
      <c r="B36" s="21" t="s">
        <v>2</v>
      </c>
      <c r="C36" s="21">
        <v>60</v>
      </c>
      <c r="D36" s="21" t="s">
        <v>3</v>
      </c>
      <c r="E36" s="6">
        <v>11.9</v>
      </c>
      <c r="F36" s="6">
        <v>13.65</v>
      </c>
      <c r="G36" s="4" t="s">
        <v>133</v>
      </c>
      <c r="H36" s="4" t="s">
        <v>305</v>
      </c>
      <c r="I36" s="24"/>
      <c r="J36" s="24"/>
      <c r="K36" s="24">
        <f>26+18+20+20+14+16</f>
        <v>114</v>
      </c>
      <c r="L36" s="24"/>
      <c r="M36" s="24"/>
      <c r="N36" s="24"/>
      <c r="O36" s="24"/>
      <c r="P36" s="24">
        <f>16+15+14+13+12+12+12+11+11+10+10+9+8+7+6+5+4+3+2</f>
        <v>180</v>
      </c>
      <c r="Q36" s="24"/>
      <c r="R36" s="24"/>
      <c r="S36" s="24"/>
      <c r="T36" s="24"/>
      <c r="U36" s="24"/>
      <c r="V36" s="24">
        <v>2</v>
      </c>
      <c r="W36" s="24"/>
      <c r="X36" s="24"/>
      <c r="Y36" s="24"/>
      <c r="Z36" s="24"/>
      <c r="AA36" s="24"/>
      <c r="AB36" s="24"/>
      <c r="AC36" s="24"/>
      <c r="AD36" s="23" t="s">
        <v>304</v>
      </c>
    </row>
    <row r="37" spans="1:30" x14ac:dyDescent="0.25">
      <c r="A37" s="20" t="s">
        <v>1</v>
      </c>
      <c r="B37" s="21" t="s">
        <v>2</v>
      </c>
      <c r="C37" s="21">
        <v>60</v>
      </c>
      <c r="D37" s="21" t="s">
        <v>3</v>
      </c>
      <c r="E37" s="6">
        <v>14.81</v>
      </c>
      <c r="F37" s="6">
        <v>16.04</v>
      </c>
      <c r="G37" s="4" t="s">
        <v>134</v>
      </c>
      <c r="H37" s="4" t="s">
        <v>307</v>
      </c>
      <c r="I37" s="24"/>
      <c r="J37" s="24"/>
      <c r="K37" s="24">
        <f>14+14+32+26</f>
        <v>86</v>
      </c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3" t="s">
        <v>306</v>
      </c>
    </row>
    <row r="38" spans="1:30" ht="30" x14ac:dyDescent="0.25">
      <c r="A38" s="20" t="s">
        <v>1</v>
      </c>
      <c r="B38" s="21" t="s">
        <v>2</v>
      </c>
      <c r="C38" s="21">
        <v>60</v>
      </c>
      <c r="D38" s="21" t="s">
        <v>3</v>
      </c>
      <c r="E38" s="17">
        <v>26.23</v>
      </c>
      <c r="F38" s="17">
        <v>32.83</v>
      </c>
      <c r="G38" s="16" t="s">
        <v>16</v>
      </c>
      <c r="H38" s="16" t="s">
        <v>308</v>
      </c>
      <c r="I38" s="24"/>
      <c r="J38" s="24"/>
      <c r="K38" s="24">
        <f>12+14+14+20+20+16+36+16+16+12+12</f>
        <v>188</v>
      </c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5" t="s">
        <v>436</v>
      </c>
    </row>
    <row r="39" spans="1:30" x14ac:dyDescent="0.25">
      <c r="A39" s="20" t="s">
        <v>1</v>
      </c>
      <c r="B39" s="21" t="s">
        <v>17</v>
      </c>
      <c r="C39" s="21">
        <v>71</v>
      </c>
      <c r="D39" s="21" t="s">
        <v>13</v>
      </c>
      <c r="E39" s="6">
        <v>7.63</v>
      </c>
      <c r="F39" s="6">
        <v>8.4700000000000006</v>
      </c>
      <c r="G39" s="4" t="s">
        <v>16</v>
      </c>
      <c r="H39" s="4" t="s">
        <v>57</v>
      </c>
      <c r="I39" s="24">
        <f>317*2+178</f>
        <v>812</v>
      </c>
      <c r="J39" s="24">
        <v>880</v>
      </c>
      <c r="K39" s="24"/>
      <c r="L39" s="24"/>
      <c r="M39" s="24"/>
      <c r="N39" s="24"/>
      <c r="O39" s="24">
        <f>28+26+24+22+20+20+20+20+18+18+16+16+14+14+12+10+8+6+6+4</f>
        <v>322</v>
      </c>
      <c r="P39" s="24"/>
      <c r="Q39" s="24"/>
      <c r="R39" s="24"/>
      <c r="S39" s="24"/>
      <c r="T39" s="24"/>
      <c r="U39" s="24"/>
      <c r="V39" s="24"/>
      <c r="W39" s="24"/>
      <c r="X39" s="24">
        <v>2</v>
      </c>
      <c r="Y39" s="24"/>
      <c r="Z39" s="24"/>
      <c r="AA39" s="24"/>
      <c r="AB39" s="24"/>
      <c r="AC39" s="24"/>
      <c r="AD39" s="23"/>
    </row>
    <row r="40" spans="1:30" x14ac:dyDescent="0.25">
      <c r="A40" s="20" t="s">
        <v>1</v>
      </c>
      <c r="B40" s="21" t="s">
        <v>17</v>
      </c>
      <c r="C40" s="21">
        <v>71</v>
      </c>
      <c r="D40" s="21" t="s">
        <v>13</v>
      </c>
      <c r="E40" s="6">
        <v>7.63</v>
      </c>
      <c r="F40" s="6">
        <v>8.4700000000000006</v>
      </c>
      <c r="G40" s="4" t="s">
        <v>16</v>
      </c>
      <c r="H40" s="4" t="s">
        <v>58</v>
      </c>
      <c r="I40" s="24">
        <f>498*2</f>
        <v>996</v>
      </c>
      <c r="J40" s="24">
        <v>980</v>
      </c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3"/>
    </row>
    <row r="41" spans="1:30" x14ac:dyDescent="0.25">
      <c r="A41" s="20" t="s">
        <v>1</v>
      </c>
      <c r="B41" s="21" t="s">
        <v>17</v>
      </c>
      <c r="C41" s="21">
        <v>71</v>
      </c>
      <c r="D41" s="21" t="s">
        <v>14</v>
      </c>
      <c r="E41" s="6">
        <v>7.63</v>
      </c>
      <c r="F41" s="6">
        <v>8.4700000000000006</v>
      </c>
      <c r="G41" s="4" t="s">
        <v>16</v>
      </c>
      <c r="H41" s="4" t="s">
        <v>57</v>
      </c>
      <c r="I41" s="24">
        <f>298*2</f>
        <v>596</v>
      </c>
      <c r="J41" s="24">
        <v>495</v>
      </c>
      <c r="K41" s="24"/>
      <c r="L41" s="24"/>
      <c r="M41" s="24"/>
      <c r="N41" s="24"/>
      <c r="O41" s="24">
        <f>O39</f>
        <v>322</v>
      </c>
      <c r="P41" s="24"/>
      <c r="Q41" s="24"/>
      <c r="R41" s="24"/>
      <c r="S41" s="24"/>
      <c r="T41" s="24"/>
      <c r="U41" s="24"/>
      <c r="V41" s="24"/>
      <c r="W41" s="24"/>
      <c r="X41" s="24">
        <v>2</v>
      </c>
      <c r="Y41" s="24"/>
      <c r="Z41" s="24"/>
      <c r="AA41" s="24"/>
      <c r="AB41" s="24"/>
      <c r="AC41" s="24"/>
      <c r="AD41" s="23"/>
    </row>
    <row r="42" spans="1:30" x14ac:dyDescent="0.25">
      <c r="A42" s="20" t="s">
        <v>1</v>
      </c>
      <c r="B42" s="21" t="s">
        <v>17</v>
      </c>
      <c r="C42" s="21">
        <v>71</v>
      </c>
      <c r="D42" s="21" t="s">
        <v>14</v>
      </c>
      <c r="E42" s="6">
        <v>7.63</v>
      </c>
      <c r="F42" s="6">
        <v>8.4700000000000006</v>
      </c>
      <c r="G42" s="4" t="s">
        <v>16</v>
      </c>
      <c r="H42" s="4" t="s">
        <v>58</v>
      </c>
      <c r="I42" s="24">
        <f>580*2</f>
        <v>1160</v>
      </c>
      <c r="J42" s="24">
        <v>1065</v>
      </c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3"/>
    </row>
    <row r="43" spans="1:30" x14ac:dyDescent="0.25">
      <c r="A43" s="20" t="s">
        <v>1</v>
      </c>
      <c r="B43" s="21" t="s">
        <v>2</v>
      </c>
      <c r="C43" s="21">
        <v>89</v>
      </c>
      <c r="D43" s="21" t="s">
        <v>3</v>
      </c>
      <c r="E43" s="6">
        <v>0</v>
      </c>
      <c r="F43" s="6">
        <v>3.31</v>
      </c>
      <c r="G43" s="4" t="s">
        <v>15</v>
      </c>
      <c r="H43" s="4" t="s">
        <v>310</v>
      </c>
      <c r="I43" s="24"/>
      <c r="J43" s="24"/>
      <c r="K43" s="24">
        <f>14+16+12+13+12+12+12+12</f>
        <v>103</v>
      </c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3" t="s">
        <v>309</v>
      </c>
    </row>
    <row r="44" spans="1:30" ht="30" x14ac:dyDescent="0.25">
      <c r="A44" s="20" t="s">
        <v>1</v>
      </c>
      <c r="B44" s="21" t="s">
        <v>2</v>
      </c>
      <c r="C44" s="21">
        <v>89</v>
      </c>
      <c r="D44" s="21" t="s">
        <v>3</v>
      </c>
      <c r="E44" s="17">
        <v>5.01</v>
      </c>
      <c r="F44" s="17">
        <v>12.02</v>
      </c>
      <c r="G44" s="16" t="s">
        <v>136</v>
      </c>
      <c r="H44" s="16" t="s">
        <v>311</v>
      </c>
      <c r="I44" s="24"/>
      <c r="J44" s="24"/>
      <c r="K44" s="24">
        <f>18+18+18+12+10+12+13+12+15+14+24+24+12+12+15+45+43+18+18</f>
        <v>353</v>
      </c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5" t="s">
        <v>464</v>
      </c>
    </row>
    <row r="45" spans="1:30" x14ac:dyDescent="0.25">
      <c r="A45" s="20" t="s">
        <v>1</v>
      </c>
      <c r="B45" s="21" t="s">
        <v>2</v>
      </c>
      <c r="C45" s="21">
        <v>89</v>
      </c>
      <c r="D45" s="21" t="s">
        <v>3</v>
      </c>
      <c r="E45" s="6">
        <v>14.03</v>
      </c>
      <c r="F45" s="6">
        <v>18.399999999999999</v>
      </c>
      <c r="G45" s="4" t="s">
        <v>312</v>
      </c>
      <c r="H45" s="4" t="s">
        <v>135</v>
      </c>
      <c r="I45" s="24"/>
      <c r="J45" s="24"/>
      <c r="K45" s="24">
        <f>14+14+18+12+18+13+18+18+15</f>
        <v>140</v>
      </c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3" t="s">
        <v>313</v>
      </c>
    </row>
    <row r="46" spans="1:30" x14ac:dyDescent="0.25">
      <c r="A46" s="20" t="s">
        <v>1</v>
      </c>
      <c r="B46" s="21" t="s">
        <v>2</v>
      </c>
      <c r="C46" s="21">
        <v>95</v>
      </c>
      <c r="D46" s="21" t="s">
        <v>3</v>
      </c>
      <c r="E46" s="6">
        <v>0.69</v>
      </c>
      <c r="F46" s="6">
        <v>5.49</v>
      </c>
      <c r="G46" s="4" t="s">
        <v>137</v>
      </c>
      <c r="H46" s="4" t="s">
        <v>317</v>
      </c>
      <c r="I46" s="24"/>
      <c r="J46" s="24"/>
      <c r="K46" s="24">
        <f>25+20+22+18+14+20+20+48+32+30+28+28</f>
        <v>305</v>
      </c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3" t="s">
        <v>316</v>
      </c>
    </row>
    <row r="47" spans="1:30" x14ac:dyDescent="0.25">
      <c r="A47" s="20" t="s">
        <v>1</v>
      </c>
      <c r="B47" s="21" t="s">
        <v>2</v>
      </c>
      <c r="C47" s="21">
        <v>97</v>
      </c>
      <c r="D47" s="21" t="s">
        <v>3</v>
      </c>
      <c r="E47" s="6">
        <v>0.56999999999999995</v>
      </c>
      <c r="F47" s="6">
        <v>4.37</v>
      </c>
      <c r="G47" s="4" t="s">
        <v>318</v>
      </c>
      <c r="H47" s="4" t="s">
        <v>10</v>
      </c>
      <c r="I47" s="24">
        <v>150</v>
      </c>
      <c r="J47" s="24"/>
      <c r="K47" s="24">
        <f>16+20+10+16</f>
        <v>62</v>
      </c>
      <c r="L47" s="24">
        <v>2</v>
      </c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3" t="s">
        <v>319</v>
      </c>
    </row>
    <row r="48" spans="1:30" x14ac:dyDescent="0.25">
      <c r="A48" s="20" t="s">
        <v>1</v>
      </c>
      <c r="B48" s="21" t="s">
        <v>2</v>
      </c>
      <c r="C48" s="21">
        <v>179</v>
      </c>
      <c r="D48" s="21" t="s">
        <v>3</v>
      </c>
      <c r="E48" s="6">
        <v>0</v>
      </c>
      <c r="F48" s="6">
        <v>3.57</v>
      </c>
      <c r="G48" s="4" t="s">
        <v>54</v>
      </c>
      <c r="H48" s="4" t="s">
        <v>138</v>
      </c>
      <c r="I48" s="24"/>
      <c r="J48" s="24"/>
      <c r="K48" s="24">
        <f>20+18+16+16+16+12+16+20+42</f>
        <v>176</v>
      </c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3" t="s">
        <v>139</v>
      </c>
    </row>
    <row r="49" spans="1:30" x14ac:dyDescent="0.25">
      <c r="A49" s="20" t="s">
        <v>1</v>
      </c>
      <c r="B49" s="21" t="s">
        <v>2</v>
      </c>
      <c r="C49" s="21">
        <v>179</v>
      </c>
      <c r="D49" s="21" t="s">
        <v>3</v>
      </c>
      <c r="E49" s="6">
        <v>4.01</v>
      </c>
      <c r="F49" s="6">
        <v>4.0199999999999996</v>
      </c>
      <c r="G49" s="4" t="s">
        <v>148</v>
      </c>
      <c r="H49" s="4" t="s">
        <v>148</v>
      </c>
      <c r="I49" s="24"/>
      <c r="J49" s="24"/>
      <c r="K49" s="24">
        <f>14+14</f>
        <v>28</v>
      </c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3" t="s">
        <v>149</v>
      </c>
    </row>
    <row r="50" spans="1:30" x14ac:dyDescent="0.25">
      <c r="A50" s="20" t="s">
        <v>1</v>
      </c>
      <c r="B50" s="21" t="s">
        <v>2</v>
      </c>
      <c r="C50" s="21">
        <v>179</v>
      </c>
      <c r="D50" s="21" t="s">
        <v>3</v>
      </c>
      <c r="E50" s="6">
        <v>5.09</v>
      </c>
      <c r="F50" s="6">
        <v>8.36</v>
      </c>
      <c r="G50" s="4" t="s">
        <v>140</v>
      </c>
      <c r="H50" s="4" t="s">
        <v>141</v>
      </c>
      <c r="I50" s="24"/>
      <c r="J50" s="24"/>
      <c r="K50" s="24">
        <f>14+16+18+40+32+18+15+12+12+20+20</f>
        <v>217</v>
      </c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3" t="s">
        <v>455</v>
      </c>
    </row>
    <row r="51" spans="1:30" x14ac:dyDescent="0.25">
      <c r="A51" s="20" t="s">
        <v>1</v>
      </c>
      <c r="B51" s="21" t="s">
        <v>2</v>
      </c>
      <c r="C51" s="21">
        <v>179</v>
      </c>
      <c r="D51" s="21" t="s">
        <v>3</v>
      </c>
      <c r="E51" s="6">
        <v>8.83</v>
      </c>
      <c r="F51" s="6">
        <v>10.46</v>
      </c>
      <c r="G51" s="4" t="s">
        <v>132</v>
      </c>
      <c r="H51" s="4" t="s">
        <v>9</v>
      </c>
      <c r="I51" s="24"/>
      <c r="J51" s="24"/>
      <c r="K51" s="24">
        <f>18+12+16+12</f>
        <v>58</v>
      </c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3" t="s">
        <v>456</v>
      </c>
    </row>
    <row r="52" spans="1:30" x14ac:dyDescent="0.25">
      <c r="A52" s="20" t="s">
        <v>1</v>
      </c>
      <c r="B52" s="21" t="s">
        <v>5</v>
      </c>
      <c r="C52" s="21">
        <v>224</v>
      </c>
      <c r="D52" s="21" t="s">
        <v>3</v>
      </c>
      <c r="E52" s="6">
        <v>0</v>
      </c>
      <c r="F52" s="6">
        <v>4.0999999999999996</v>
      </c>
      <c r="G52" s="4" t="s">
        <v>66</v>
      </c>
      <c r="H52" s="4" t="s">
        <v>437</v>
      </c>
      <c r="I52" s="24"/>
      <c r="J52" s="24"/>
      <c r="K52" s="24">
        <f>12+12+16+16+16+16+16+16</f>
        <v>120</v>
      </c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3" t="s">
        <v>439</v>
      </c>
    </row>
    <row r="53" spans="1:30" x14ac:dyDescent="0.25">
      <c r="A53" s="20" t="s">
        <v>1</v>
      </c>
      <c r="B53" s="21" t="s">
        <v>5</v>
      </c>
      <c r="C53" s="21">
        <v>224</v>
      </c>
      <c r="D53" s="21" t="s">
        <v>3</v>
      </c>
      <c r="E53" s="6">
        <v>4.0999999999999996</v>
      </c>
      <c r="F53" s="6">
        <v>10.14</v>
      </c>
      <c r="G53" s="4" t="s">
        <v>440</v>
      </c>
      <c r="H53" s="4" t="s">
        <v>320</v>
      </c>
      <c r="I53" s="24"/>
      <c r="J53" s="24"/>
      <c r="K53" s="24">
        <f>16+12+15+12+22+14+30+32+16+16+20+19+25+20+16</f>
        <v>285</v>
      </c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3" t="s">
        <v>438</v>
      </c>
    </row>
    <row r="54" spans="1:30" x14ac:dyDescent="0.25">
      <c r="A54" s="20" t="s">
        <v>1</v>
      </c>
      <c r="B54" s="21" t="s">
        <v>5</v>
      </c>
      <c r="C54" s="21">
        <v>224</v>
      </c>
      <c r="D54" s="21" t="s">
        <v>3</v>
      </c>
      <c r="E54" s="6">
        <v>11.02</v>
      </c>
      <c r="F54" s="6">
        <v>13.2</v>
      </c>
      <c r="G54" s="4" t="s">
        <v>321</v>
      </c>
      <c r="H54" s="4" t="s">
        <v>322</v>
      </c>
      <c r="I54" s="24">
        <v>320</v>
      </c>
      <c r="J54" s="24"/>
      <c r="K54" s="24">
        <f>12+12+12+12+12+20+22+27+22</f>
        <v>151</v>
      </c>
      <c r="L54" s="24">
        <v>6</v>
      </c>
      <c r="M54" s="24"/>
      <c r="N54" s="24"/>
      <c r="O54" s="24"/>
      <c r="P54" s="24">
        <f>(14*5+10*3+8+8+6+6+4+2+2)*2</f>
        <v>272</v>
      </c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3" t="s">
        <v>441</v>
      </c>
    </row>
    <row r="55" spans="1:30" ht="30" x14ac:dyDescent="0.25">
      <c r="A55" s="20" t="s">
        <v>1</v>
      </c>
      <c r="B55" s="21" t="s">
        <v>5</v>
      </c>
      <c r="C55" s="21">
        <v>250</v>
      </c>
      <c r="D55" s="21" t="s">
        <v>3</v>
      </c>
      <c r="E55" s="17">
        <v>1.55</v>
      </c>
      <c r="F55" s="17">
        <v>8.3800000000000008</v>
      </c>
      <c r="G55" s="16" t="s">
        <v>154</v>
      </c>
      <c r="H55" s="16" t="s">
        <v>323</v>
      </c>
      <c r="I55" s="24">
        <f>200+255</f>
        <v>455</v>
      </c>
      <c r="J55" s="24"/>
      <c r="K55" s="24">
        <f>25+29+20+20+20+24+24+20+24+10+12+24+20+20+20+24+20+24</f>
        <v>380</v>
      </c>
      <c r="L55" s="24">
        <v>5</v>
      </c>
      <c r="M55" s="24"/>
      <c r="N55" s="24"/>
      <c r="O55" s="24"/>
      <c r="P55" s="24">
        <f>(16*3+12+10+10+8+8+6+6+4)*2+30</f>
        <v>254</v>
      </c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5" t="s">
        <v>442</v>
      </c>
    </row>
    <row r="56" spans="1:30" x14ac:dyDescent="0.25">
      <c r="A56" s="3" t="s">
        <v>1</v>
      </c>
      <c r="B56" s="4" t="s">
        <v>5</v>
      </c>
      <c r="C56" s="4">
        <v>250</v>
      </c>
      <c r="D56" s="4" t="s">
        <v>3</v>
      </c>
      <c r="E56" s="6">
        <v>8.8699999999999992</v>
      </c>
      <c r="F56" s="6">
        <v>11.83</v>
      </c>
      <c r="G56" s="4" t="s">
        <v>324</v>
      </c>
      <c r="H56" s="4" t="s">
        <v>326</v>
      </c>
      <c r="I56" s="5"/>
      <c r="J56" s="5"/>
      <c r="K56" s="5">
        <f>20+12+12+12+12+30+15+24</f>
        <v>137</v>
      </c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45" t="s">
        <v>325</v>
      </c>
    </row>
    <row r="57" spans="1:30" ht="30" x14ac:dyDescent="0.25">
      <c r="A57" s="15" t="s">
        <v>1</v>
      </c>
      <c r="B57" s="16" t="s">
        <v>5</v>
      </c>
      <c r="C57" s="16">
        <v>250</v>
      </c>
      <c r="D57" s="16" t="s">
        <v>3</v>
      </c>
      <c r="E57" s="17">
        <v>16.809999999999999</v>
      </c>
      <c r="F57" s="17">
        <v>20.98</v>
      </c>
      <c r="G57" s="16" t="s">
        <v>443</v>
      </c>
      <c r="H57" s="16" t="s">
        <v>327</v>
      </c>
      <c r="I57" s="18">
        <f>425+305+205+410+50+305+250+425+270+240+465+260+330</f>
        <v>3940</v>
      </c>
      <c r="J57" s="18">
        <v>635</v>
      </c>
      <c r="K57" s="18">
        <f>66+36+36+48+12+24+36+48+32+36+20+15+36+22+22+20+13+13+13+10+18</f>
        <v>576</v>
      </c>
      <c r="L57" s="18">
        <f>7+4+3+1+3+3+5+3+3+8</f>
        <v>40</v>
      </c>
      <c r="M57" s="5"/>
      <c r="N57" s="5"/>
      <c r="O57" s="5"/>
      <c r="P57" s="18">
        <f>18*3+14+14+12+12+10+8+6+6+4+4+2+2+(14+12+10+8)*2+18*4+6*5+6*10+22*28+16+22*6+12+6*9+18*12+12+10+8+4+148</f>
        <v>1626</v>
      </c>
      <c r="Q57" s="5"/>
      <c r="R57" s="5"/>
      <c r="S57" s="5"/>
      <c r="T57" s="5"/>
      <c r="U57" s="5"/>
      <c r="V57" s="5"/>
      <c r="W57" s="5"/>
      <c r="X57" s="5"/>
      <c r="Y57" s="18">
        <v>2</v>
      </c>
      <c r="Z57" s="5"/>
      <c r="AA57" s="5"/>
      <c r="AB57" s="5"/>
      <c r="AC57" s="5"/>
      <c r="AD57" s="19" t="s">
        <v>444</v>
      </c>
    </row>
    <row r="58" spans="1:30" x14ac:dyDescent="0.25">
      <c r="A58" s="3" t="s">
        <v>1</v>
      </c>
      <c r="B58" s="4" t="s">
        <v>5</v>
      </c>
      <c r="C58" s="4">
        <v>250</v>
      </c>
      <c r="D58" s="4" t="s">
        <v>3</v>
      </c>
      <c r="E58" s="6">
        <v>21.97</v>
      </c>
      <c r="F58" s="6">
        <v>24.74</v>
      </c>
      <c r="G58" s="4" t="s">
        <v>328</v>
      </c>
      <c r="H58" s="4" t="s">
        <v>55</v>
      </c>
      <c r="I58" s="5"/>
      <c r="J58" s="5"/>
      <c r="K58" s="5">
        <f>13+12+12+13+12+15+12+11+13</f>
        <v>113</v>
      </c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45" t="s">
        <v>445</v>
      </c>
    </row>
    <row r="59" spans="1:30" x14ac:dyDescent="0.25">
      <c r="A59" s="3" t="s">
        <v>1</v>
      </c>
      <c r="B59" s="4" t="s">
        <v>2</v>
      </c>
      <c r="C59" s="4">
        <v>302</v>
      </c>
      <c r="D59" s="4" t="s">
        <v>3</v>
      </c>
      <c r="E59" s="6">
        <v>0.7</v>
      </c>
      <c r="F59" s="6">
        <v>6.31</v>
      </c>
      <c r="G59" s="4" t="s">
        <v>142</v>
      </c>
      <c r="H59" s="4" t="s">
        <v>143</v>
      </c>
      <c r="I59" s="5"/>
      <c r="J59" s="5"/>
      <c r="K59" s="5">
        <f>32+15+16+10+12+10+25+16+10+20</f>
        <v>166</v>
      </c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45" t="s">
        <v>329</v>
      </c>
    </row>
    <row r="60" spans="1:30" x14ac:dyDescent="0.25">
      <c r="A60" s="3" t="s">
        <v>1</v>
      </c>
      <c r="B60" s="4" t="s">
        <v>2</v>
      </c>
      <c r="C60" s="4">
        <v>302</v>
      </c>
      <c r="D60" s="4" t="s">
        <v>3</v>
      </c>
      <c r="E60" s="6">
        <v>6.82</v>
      </c>
      <c r="F60" s="6">
        <v>8.84</v>
      </c>
      <c r="G60" s="4" t="s">
        <v>144</v>
      </c>
      <c r="H60" s="4" t="s">
        <v>331</v>
      </c>
      <c r="I60" s="5"/>
      <c r="J60" s="5"/>
      <c r="K60" s="5">
        <f>20+18+20+16+12+18+11+11+10+10+10+10+12</f>
        <v>178</v>
      </c>
      <c r="L60" s="5"/>
      <c r="M60" s="5"/>
      <c r="N60" s="5"/>
      <c r="O60" s="5"/>
      <c r="P60" s="5"/>
      <c r="Q60" s="5"/>
      <c r="R60" s="5"/>
      <c r="S60" s="5"/>
      <c r="T60" s="5"/>
      <c r="U60" s="5">
        <v>2</v>
      </c>
      <c r="V60" s="5"/>
      <c r="W60" s="5"/>
      <c r="X60" s="5"/>
      <c r="Y60" s="5"/>
      <c r="Z60" s="5"/>
      <c r="AA60" s="5"/>
      <c r="AB60" s="5"/>
      <c r="AC60" s="5"/>
      <c r="AD60" s="45" t="s">
        <v>330</v>
      </c>
    </row>
    <row r="61" spans="1:30" ht="30" x14ac:dyDescent="0.25">
      <c r="A61" s="15" t="s">
        <v>1</v>
      </c>
      <c r="B61" s="16" t="s">
        <v>2</v>
      </c>
      <c r="C61" s="16">
        <v>302</v>
      </c>
      <c r="D61" s="16" t="s">
        <v>3</v>
      </c>
      <c r="E61" s="17">
        <v>8.86</v>
      </c>
      <c r="F61" s="17">
        <v>14.5</v>
      </c>
      <c r="G61" s="16" t="s">
        <v>332</v>
      </c>
      <c r="H61" s="16" t="s">
        <v>16</v>
      </c>
      <c r="I61" s="18"/>
      <c r="J61" s="18"/>
      <c r="K61" s="18">
        <f>12+14+20+30+18+26+14+16+18+18+22+20</f>
        <v>228</v>
      </c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19" t="s">
        <v>446</v>
      </c>
    </row>
    <row r="62" spans="1:30" x14ac:dyDescent="0.25">
      <c r="A62" s="3" t="s">
        <v>1</v>
      </c>
      <c r="B62" s="4" t="s">
        <v>2</v>
      </c>
      <c r="C62" s="4">
        <v>511</v>
      </c>
      <c r="D62" s="4" t="s">
        <v>3</v>
      </c>
      <c r="E62" s="6">
        <v>0.3</v>
      </c>
      <c r="F62" s="6">
        <v>3.96</v>
      </c>
      <c r="G62" s="4" t="s">
        <v>145</v>
      </c>
      <c r="H62" s="4" t="s">
        <v>146</v>
      </c>
      <c r="I62" s="5"/>
      <c r="J62" s="5"/>
      <c r="K62" s="5">
        <f>14+10+12+20+20+16+14+16+20</f>
        <v>142</v>
      </c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45" t="s">
        <v>333</v>
      </c>
    </row>
    <row r="63" spans="1:30" x14ac:dyDescent="0.25">
      <c r="A63" s="3" t="s">
        <v>1</v>
      </c>
      <c r="B63" s="4" t="s">
        <v>2</v>
      </c>
      <c r="C63" s="4">
        <v>511</v>
      </c>
      <c r="D63" s="4" t="s">
        <v>3</v>
      </c>
      <c r="E63" s="6">
        <v>4.0599999999999996</v>
      </c>
      <c r="F63" s="6">
        <v>6.9</v>
      </c>
      <c r="G63" s="4" t="s">
        <v>147</v>
      </c>
      <c r="H63" s="4" t="s">
        <v>150</v>
      </c>
      <c r="I63" s="5"/>
      <c r="J63" s="5"/>
      <c r="K63" s="5">
        <f>14+14+12+12+14+20+18+12+14</f>
        <v>130</v>
      </c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45" t="s">
        <v>334</v>
      </c>
    </row>
    <row r="64" spans="1:30" x14ac:dyDescent="0.25">
      <c r="A64" s="3" t="s">
        <v>1</v>
      </c>
      <c r="B64" s="4" t="s">
        <v>2</v>
      </c>
      <c r="C64" s="4">
        <v>511</v>
      </c>
      <c r="D64" s="4" t="s">
        <v>3</v>
      </c>
      <c r="E64" s="6">
        <v>7.03</v>
      </c>
      <c r="F64" s="6">
        <v>11.34</v>
      </c>
      <c r="G64" s="4" t="s">
        <v>133</v>
      </c>
      <c r="H64" s="4" t="s">
        <v>9</v>
      </c>
      <c r="I64" s="5"/>
      <c r="J64" s="5"/>
      <c r="K64" s="5">
        <f>12+12+12+12+12+10+14+14+20+28+34</f>
        <v>180</v>
      </c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45" t="s">
        <v>335</v>
      </c>
    </row>
    <row r="65" spans="1:30" x14ac:dyDescent="0.25">
      <c r="A65" s="3" t="s">
        <v>1</v>
      </c>
      <c r="B65" s="4" t="s">
        <v>2</v>
      </c>
      <c r="C65" s="4" t="s">
        <v>69</v>
      </c>
      <c r="D65" s="4" t="s">
        <v>3</v>
      </c>
      <c r="E65" s="6">
        <v>0</v>
      </c>
      <c r="F65" s="6">
        <v>0.03</v>
      </c>
      <c r="G65" s="4" t="s">
        <v>7</v>
      </c>
      <c r="H65" s="4" t="s">
        <v>19</v>
      </c>
      <c r="I65" s="5">
        <v>90</v>
      </c>
      <c r="J65" s="5"/>
      <c r="K65" s="5">
        <v>34</v>
      </c>
      <c r="L65" s="5">
        <v>4</v>
      </c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45"/>
    </row>
    <row r="66" spans="1:30" x14ac:dyDescent="0.25">
      <c r="A66" s="15" t="s">
        <v>1</v>
      </c>
      <c r="B66" s="16" t="s">
        <v>2</v>
      </c>
      <c r="C66" s="16">
        <v>511</v>
      </c>
      <c r="D66" s="16" t="s">
        <v>3</v>
      </c>
      <c r="E66" s="17">
        <v>14.76</v>
      </c>
      <c r="F66" s="17">
        <v>17.309999999999999</v>
      </c>
      <c r="G66" s="16" t="s">
        <v>16</v>
      </c>
      <c r="H66" s="16" t="s">
        <v>882</v>
      </c>
      <c r="I66" s="18"/>
      <c r="J66" s="18"/>
      <c r="K66" s="18">
        <f>26+26+26+16+14+16+15+18+22+12</f>
        <v>191</v>
      </c>
      <c r="L66" s="18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19" t="s">
        <v>881</v>
      </c>
    </row>
    <row r="67" spans="1:30" x14ac:dyDescent="0.25">
      <c r="A67" s="3" t="s">
        <v>1</v>
      </c>
      <c r="B67" s="4" t="s">
        <v>2</v>
      </c>
      <c r="C67" s="4">
        <v>603</v>
      </c>
      <c r="D67" s="4" t="s">
        <v>3</v>
      </c>
      <c r="E67" s="6">
        <v>0.43</v>
      </c>
      <c r="F67" s="6">
        <v>2.5499999999999998</v>
      </c>
      <c r="G67" s="4" t="s">
        <v>157</v>
      </c>
      <c r="H67" s="4" t="s">
        <v>146</v>
      </c>
      <c r="I67" s="5">
        <v>210</v>
      </c>
      <c r="J67" s="5"/>
      <c r="K67" s="5">
        <f>12+12+12+14+18</f>
        <v>68</v>
      </c>
      <c r="L67" s="5">
        <f>3+4+2</f>
        <v>9</v>
      </c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45" t="s">
        <v>883</v>
      </c>
    </row>
    <row r="68" spans="1:30" x14ac:dyDescent="0.25">
      <c r="A68" s="3" t="s">
        <v>1</v>
      </c>
      <c r="B68" s="4" t="s">
        <v>2</v>
      </c>
      <c r="C68" s="4">
        <v>604</v>
      </c>
      <c r="D68" s="4" t="s">
        <v>3</v>
      </c>
      <c r="E68" s="6">
        <v>0</v>
      </c>
      <c r="F68" s="6">
        <v>2.86</v>
      </c>
      <c r="G68" s="4" t="s">
        <v>19</v>
      </c>
      <c r="H68" s="4" t="s">
        <v>461</v>
      </c>
      <c r="I68" s="5"/>
      <c r="J68" s="5"/>
      <c r="K68" s="5">
        <f>28+12+12+20+20+12+12+16</f>
        <v>132</v>
      </c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45" t="s">
        <v>460</v>
      </c>
    </row>
    <row r="69" spans="1:30" x14ac:dyDescent="0.25">
      <c r="A69" s="3"/>
      <c r="B69" s="4"/>
      <c r="C69" s="4"/>
      <c r="D69" s="4"/>
      <c r="E69" s="6"/>
      <c r="F69" s="6"/>
      <c r="G69" s="4"/>
      <c r="H69" s="4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7"/>
    </row>
    <row r="70" spans="1:30" x14ac:dyDescent="0.25">
      <c r="A70" s="9"/>
      <c r="B70" s="10"/>
      <c r="C70" s="10"/>
      <c r="D70" s="10"/>
      <c r="E70" s="14"/>
      <c r="F70" s="14"/>
      <c r="G70" s="30" t="s">
        <v>120</v>
      </c>
      <c r="H70" s="31"/>
      <c r="I70" s="27">
        <f t="shared" ref="I70:Q70" si="0">SUM(I5:I68)</f>
        <v>19667</v>
      </c>
      <c r="J70" s="27">
        <f t="shared" si="0"/>
        <v>11655</v>
      </c>
      <c r="K70" s="27">
        <f t="shared" si="0"/>
        <v>8512</v>
      </c>
      <c r="L70" s="27">
        <f t="shared" si="0"/>
        <v>205</v>
      </c>
      <c r="M70" s="27">
        <f t="shared" si="0"/>
        <v>18</v>
      </c>
      <c r="N70" s="27">
        <f t="shared" si="0"/>
        <v>2</v>
      </c>
      <c r="O70" s="27">
        <f t="shared" si="0"/>
        <v>1490</v>
      </c>
      <c r="P70" s="27">
        <f t="shared" si="0"/>
        <v>4934</v>
      </c>
      <c r="Q70" s="27">
        <f t="shared" si="0"/>
        <v>168</v>
      </c>
      <c r="R70" s="27"/>
      <c r="S70" s="27">
        <f t="shared" ref="S70:AA70" si="1">SUM(S5:S68)</f>
        <v>164</v>
      </c>
      <c r="T70" s="27">
        <f t="shared" si="1"/>
        <v>45</v>
      </c>
      <c r="U70" s="27">
        <f t="shared" si="1"/>
        <v>4</v>
      </c>
      <c r="V70" s="27">
        <f t="shared" si="1"/>
        <v>5</v>
      </c>
      <c r="W70" s="27">
        <f t="shared" si="1"/>
        <v>2</v>
      </c>
      <c r="X70" s="27">
        <f t="shared" si="1"/>
        <v>8</v>
      </c>
      <c r="Y70" s="27">
        <f t="shared" si="1"/>
        <v>6</v>
      </c>
      <c r="Z70" s="27">
        <f t="shared" si="1"/>
        <v>1</v>
      </c>
      <c r="AA70" s="27">
        <f t="shared" si="1"/>
        <v>1</v>
      </c>
      <c r="AB70" s="27"/>
      <c r="AC70" s="27"/>
      <c r="AD70" s="7"/>
    </row>
    <row r="71" spans="1:30" ht="15.75" thickBot="1" x14ac:dyDescent="0.3">
      <c r="A71" s="11"/>
      <c r="B71" s="12"/>
      <c r="C71" s="12"/>
      <c r="D71" s="12"/>
      <c r="E71" s="12"/>
      <c r="F71" s="12"/>
      <c r="G71" s="12"/>
      <c r="H71" s="12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8"/>
    </row>
  </sheetData>
  <mergeCells count="28">
    <mergeCell ref="AD1:AD4"/>
    <mergeCell ref="A2:A4"/>
    <mergeCell ref="B2:B4"/>
    <mergeCell ref="C2:C4"/>
    <mergeCell ref="D2:D4"/>
    <mergeCell ref="E2:E4"/>
    <mergeCell ref="F2:F4"/>
    <mergeCell ref="G2:G4"/>
    <mergeCell ref="H2:H4"/>
    <mergeCell ref="A1:D1"/>
    <mergeCell ref="E1:F1"/>
    <mergeCell ref="G1:H1"/>
    <mergeCell ref="L2:L3"/>
    <mergeCell ref="N2:N3"/>
    <mergeCell ref="G70:H70"/>
    <mergeCell ref="I1:AA1"/>
    <mergeCell ref="AB1:AC1"/>
    <mergeCell ref="AC2:AC3"/>
    <mergeCell ref="S2:S3"/>
    <mergeCell ref="T2:T3"/>
    <mergeCell ref="U2:U3"/>
    <mergeCell ref="AB2:AB3"/>
    <mergeCell ref="W2:W3"/>
    <mergeCell ref="X2:X3"/>
    <mergeCell ref="Y2:Y3"/>
    <mergeCell ref="AA2:AA3"/>
    <mergeCell ref="M2:M3"/>
    <mergeCell ref="Z2:Z3"/>
  </mergeCells>
  <conditionalFormatting sqref="I1">
    <cfRule type="containsText" dxfId="7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DF18B-EF24-4756-BC59-821929496279}">
  <dimension ref="A1:AE70"/>
  <sheetViews>
    <sheetView workbookViewId="0">
      <selection sqref="A1:AD70"/>
    </sheetView>
  </sheetViews>
  <sheetFormatPr defaultRowHeight="15" x14ac:dyDescent="0.25"/>
  <cols>
    <col min="7" max="7" width="27.85546875" bestFit="1" customWidth="1"/>
    <col min="8" max="8" width="25.42578125" customWidth="1"/>
    <col min="9" max="9" width="9.7109375" customWidth="1"/>
    <col min="17" max="17" width="9.7109375" customWidth="1"/>
    <col min="23" max="23" width="10.85546875" customWidth="1"/>
    <col min="25" max="25" width="11.42578125" customWidth="1"/>
    <col min="26" max="26" width="9.5703125" customWidth="1"/>
    <col min="29" max="29" width="11" customWidth="1"/>
    <col min="30" max="30" width="72" customWidth="1"/>
  </cols>
  <sheetData>
    <row r="1" spans="1:31" x14ac:dyDescent="0.25">
      <c r="A1" s="42" t="s">
        <v>44</v>
      </c>
      <c r="B1" s="43"/>
      <c r="C1" s="43"/>
      <c r="D1" s="43"/>
      <c r="E1" s="44" t="s">
        <v>0</v>
      </c>
      <c r="F1" s="44"/>
      <c r="G1" s="43" t="s">
        <v>51</v>
      </c>
      <c r="H1" s="43"/>
      <c r="I1" s="32" t="s">
        <v>93</v>
      </c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4"/>
      <c r="AB1" s="32" t="s">
        <v>115</v>
      </c>
      <c r="AC1" s="34"/>
      <c r="AD1" s="37" t="s">
        <v>68</v>
      </c>
      <c r="AE1" s="1"/>
    </row>
    <row r="2" spans="1:31" ht="30" x14ac:dyDescent="0.25">
      <c r="A2" s="39" t="s">
        <v>45</v>
      </c>
      <c r="B2" s="40" t="s">
        <v>46</v>
      </c>
      <c r="C2" s="40" t="s">
        <v>47</v>
      </c>
      <c r="D2" s="40" t="s">
        <v>48</v>
      </c>
      <c r="E2" s="41" t="s">
        <v>49</v>
      </c>
      <c r="F2" s="41" t="s">
        <v>50</v>
      </c>
      <c r="G2" s="40" t="s">
        <v>49</v>
      </c>
      <c r="H2" s="40" t="s">
        <v>50</v>
      </c>
      <c r="I2" s="2" t="s">
        <v>94</v>
      </c>
      <c r="J2" s="2" t="s">
        <v>104</v>
      </c>
      <c r="K2" s="2" t="s">
        <v>96</v>
      </c>
      <c r="L2" s="35" t="s">
        <v>97</v>
      </c>
      <c r="M2" s="35" t="s">
        <v>124</v>
      </c>
      <c r="N2" s="35" t="s">
        <v>98</v>
      </c>
      <c r="O2" s="2" t="s">
        <v>99</v>
      </c>
      <c r="P2" s="2" t="s">
        <v>100</v>
      </c>
      <c r="Q2" s="2" t="s">
        <v>123</v>
      </c>
      <c r="R2" s="2" t="s">
        <v>102</v>
      </c>
      <c r="S2" s="35" t="s">
        <v>107</v>
      </c>
      <c r="T2" s="35" t="s">
        <v>108</v>
      </c>
      <c r="U2" s="35" t="s">
        <v>110</v>
      </c>
      <c r="V2" s="2" t="s">
        <v>112</v>
      </c>
      <c r="W2" s="35" t="s">
        <v>113</v>
      </c>
      <c r="X2" s="35" t="s">
        <v>119</v>
      </c>
      <c r="Y2" s="35" t="s">
        <v>118</v>
      </c>
      <c r="Z2" s="35" t="s">
        <v>429</v>
      </c>
      <c r="AA2" s="35" t="s">
        <v>114</v>
      </c>
      <c r="AB2" s="35" t="s">
        <v>117</v>
      </c>
      <c r="AC2" s="35" t="s">
        <v>116</v>
      </c>
      <c r="AD2" s="38"/>
    </row>
    <row r="3" spans="1:31" x14ac:dyDescent="0.25">
      <c r="A3" s="39"/>
      <c r="B3" s="40"/>
      <c r="C3" s="40"/>
      <c r="D3" s="40"/>
      <c r="E3" s="41"/>
      <c r="F3" s="41"/>
      <c r="G3" s="40"/>
      <c r="H3" s="40"/>
      <c r="I3" s="2" t="s">
        <v>103</v>
      </c>
      <c r="J3" s="2" t="s">
        <v>105</v>
      </c>
      <c r="K3" s="2" t="s">
        <v>106</v>
      </c>
      <c r="L3" s="36"/>
      <c r="M3" s="36"/>
      <c r="N3" s="36"/>
      <c r="O3" s="2" t="s">
        <v>106</v>
      </c>
      <c r="P3" s="2" t="s">
        <v>106</v>
      </c>
      <c r="Q3" s="2" t="s">
        <v>106</v>
      </c>
      <c r="R3" s="2" t="s">
        <v>103</v>
      </c>
      <c r="S3" s="36"/>
      <c r="T3" s="36"/>
      <c r="U3" s="36"/>
      <c r="V3" s="2" t="s">
        <v>111</v>
      </c>
      <c r="W3" s="36"/>
      <c r="X3" s="36"/>
      <c r="Y3" s="36"/>
      <c r="Z3" s="36"/>
      <c r="AA3" s="36"/>
      <c r="AB3" s="36"/>
      <c r="AC3" s="36"/>
      <c r="AD3" s="38"/>
    </row>
    <row r="4" spans="1:31" x14ac:dyDescent="0.25">
      <c r="A4" s="39"/>
      <c r="B4" s="40"/>
      <c r="C4" s="40"/>
      <c r="D4" s="40"/>
      <c r="E4" s="41"/>
      <c r="F4" s="41"/>
      <c r="G4" s="40"/>
      <c r="H4" s="40"/>
      <c r="I4" s="2" t="s">
        <v>95</v>
      </c>
      <c r="J4" s="2" t="s">
        <v>95</v>
      </c>
      <c r="K4" s="2" t="s">
        <v>95</v>
      </c>
      <c r="L4" s="2" t="s">
        <v>101</v>
      </c>
      <c r="M4" s="2" t="s">
        <v>101</v>
      </c>
      <c r="N4" s="2" t="s">
        <v>101</v>
      </c>
      <c r="O4" s="2" t="s">
        <v>95</v>
      </c>
      <c r="P4" s="2" t="s">
        <v>95</v>
      </c>
      <c r="Q4" s="2" t="s">
        <v>95</v>
      </c>
      <c r="R4" s="2" t="s">
        <v>95</v>
      </c>
      <c r="S4" s="2" t="s">
        <v>95</v>
      </c>
      <c r="T4" s="2" t="s">
        <v>109</v>
      </c>
      <c r="U4" s="2" t="s">
        <v>101</v>
      </c>
      <c r="V4" s="2" t="s">
        <v>101</v>
      </c>
      <c r="W4" s="2" t="s">
        <v>101</v>
      </c>
      <c r="X4" s="2" t="s">
        <v>101</v>
      </c>
      <c r="Y4" s="2" t="s">
        <v>101</v>
      </c>
      <c r="Z4" s="2" t="s">
        <v>101</v>
      </c>
      <c r="AA4" s="2" t="s">
        <v>101</v>
      </c>
      <c r="AB4" s="2" t="s">
        <v>95</v>
      </c>
      <c r="AC4" s="2" t="s">
        <v>101</v>
      </c>
      <c r="AD4" s="38"/>
    </row>
    <row r="5" spans="1:31" x14ac:dyDescent="0.25">
      <c r="A5" s="20" t="s">
        <v>20</v>
      </c>
      <c r="B5" s="21" t="s">
        <v>2</v>
      </c>
      <c r="C5" s="21">
        <v>4</v>
      </c>
      <c r="D5" s="21" t="s">
        <v>3</v>
      </c>
      <c r="E5" s="22">
        <v>0</v>
      </c>
      <c r="F5" s="22">
        <v>6.56</v>
      </c>
      <c r="G5" s="21" t="s">
        <v>70</v>
      </c>
      <c r="H5" s="21" t="s">
        <v>472</v>
      </c>
      <c r="I5" s="22"/>
      <c r="J5" s="22"/>
      <c r="K5" s="24">
        <f>12+12+12+16+20+20+20+26+26+26</f>
        <v>190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3" t="s">
        <v>471</v>
      </c>
    </row>
    <row r="6" spans="1:31" x14ac:dyDescent="0.25">
      <c r="A6" s="20" t="s">
        <v>20</v>
      </c>
      <c r="B6" s="21" t="s">
        <v>2</v>
      </c>
      <c r="C6" s="21">
        <v>4</v>
      </c>
      <c r="D6" s="21" t="s">
        <v>3</v>
      </c>
      <c r="E6" s="22">
        <v>11.26</v>
      </c>
      <c r="F6" s="22">
        <v>15.45</v>
      </c>
      <c r="G6" s="21" t="s">
        <v>473</v>
      </c>
      <c r="H6" s="16" t="s">
        <v>474</v>
      </c>
      <c r="I6" s="22"/>
      <c r="J6" s="22"/>
      <c r="K6" s="24">
        <f>18+20+20+24+24+12+14+18+18+26+14+25</f>
        <v>233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4">
        <v>1</v>
      </c>
      <c r="X6" s="22"/>
      <c r="Y6" s="22"/>
      <c r="Z6" s="22"/>
      <c r="AA6" s="22"/>
      <c r="AB6" s="22"/>
      <c r="AC6" s="22"/>
      <c r="AD6" s="23" t="s">
        <v>475</v>
      </c>
    </row>
    <row r="7" spans="1:31" x14ac:dyDescent="0.25">
      <c r="A7" s="20" t="s">
        <v>20</v>
      </c>
      <c r="B7" s="21" t="s">
        <v>2</v>
      </c>
      <c r="C7" s="21">
        <v>4</v>
      </c>
      <c r="D7" s="21" t="s">
        <v>3</v>
      </c>
      <c r="E7" s="22">
        <v>15.95</v>
      </c>
      <c r="F7" s="22">
        <v>19.34</v>
      </c>
      <c r="G7" s="21" t="s">
        <v>476</v>
      </c>
      <c r="H7" s="16" t="s">
        <v>477</v>
      </c>
      <c r="I7" s="22"/>
      <c r="J7" s="22"/>
      <c r="K7" s="24">
        <f>24+24+24+20+20+18+14+12+16+10+10+10+10</f>
        <v>212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4">
        <v>1</v>
      </c>
      <c r="X7" s="22"/>
      <c r="Y7" s="22"/>
      <c r="Z7" s="22"/>
      <c r="AA7" s="22"/>
      <c r="AB7" s="22"/>
      <c r="AC7" s="22"/>
      <c r="AD7" s="23" t="s">
        <v>478</v>
      </c>
    </row>
    <row r="8" spans="1:31" x14ac:dyDescent="0.25">
      <c r="A8" s="15" t="s">
        <v>20</v>
      </c>
      <c r="B8" s="16" t="s">
        <v>2</v>
      </c>
      <c r="C8" s="16">
        <v>4</v>
      </c>
      <c r="D8" s="16" t="s">
        <v>3</v>
      </c>
      <c r="E8" s="17">
        <v>19.38</v>
      </c>
      <c r="F8" s="17">
        <v>22.2</v>
      </c>
      <c r="G8" s="16" t="s">
        <v>479</v>
      </c>
      <c r="H8" s="16" t="s">
        <v>71</v>
      </c>
      <c r="I8" s="18"/>
      <c r="J8" s="18"/>
      <c r="K8" s="18">
        <f>10+10+12+12+10+10+12+10+10+12+12+20+20+20+20+24+26</f>
        <v>250</v>
      </c>
      <c r="L8" s="18"/>
      <c r="M8" s="18"/>
      <c r="N8" s="18"/>
      <c r="O8" s="18"/>
      <c r="P8" s="18"/>
      <c r="Q8" s="18"/>
      <c r="R8" s="18"/>
      <c r="S8" s="18"/>
      <c r="T8" s="18"/>
      <c r="U8" s="18">
        <v>2</v>
      </c>
      <c r="V8" s="18"/>
      <c r="W8" s="18"/>
      <c r="X8" s="18"/>
      <c r="Y8" s="18"/>
      <c r="Z8" s="18"/>
      <c r="AA8" s="18"/>
      <c r="AB8" s="18"/>
      <c r="AC8" s="18"/>
      <c r="AD8" s="19" t="s">
        <v>155</v>
      </c>
    </row>
    <row r="9" spans="1:31" x14ac:dyDescent="0.25">
      <c r="A9" s="15" t="s">
        <v>20</v>
      </c>
      <c r="B9" s="16" t="s">
        <v>2</v>
      </c>
      <c r="C9" s="16">
        <v>19</v>
      </c>
      <c r="D9" s="16" t="s">
        <v>3</v>
      </c>
      <c r="E9" s="17">
        <v>0</v>
      </c>
      <c r="F9" s="17">
        <v>0.99</v>
      </c>
      <c r="G9" s="16" t="s">
        <v>72</v>
      </c>
      <c r="H9" s="16" t="s">
        <v>466</v>
      </c>
      <c r="I9" s="18"/>
      <c r="J9" s="18"/>
      <c r="K9" s="18">
        <f>20*2+28+38</f>
        <v>106</v>
      </c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45" t="s">
        <v>465</v>
      </c>
    </row>
    <row r="10" spans="1:31" x14ac:dyDescent="0.25">
      <c r="A10" s="15" t="s">
        <v>20</v>
      </c>
      <c r="B10" s="16" t="s">
        <v>2</v>
      </c>
      <c r="C10" s="16">
        <v>19</v>
      </c>
      <c r="D10" s="16" t="s">
        <v>3</v>
      </c>
      <c r="E10" s="17">
        <v>4.21</v>
      </c>
      <c r="F10" s="17">
        <v>12.14</v>
      </c>
      <c r="G10" s="16" t="s">
        <v>522</v>
      </c>
      <c r="H10" s="16" t="s">
        <v>521</v>
      </c>
      <c r="I10" s="18"/>
      <c r="J10" s="18"/>
      <c r="K10" s="18">
        <f>16+16+28+52+34+20*2+24*2+18</f>
        <v>252</v>
      </c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45" t="s">
        <v>523</v>
      </c>
    </row>
    <row r="11" spans="1:31" x14ac:dyDescent="0.25">
      <c r="A11" s="15" t="s">
        <v>20</v>
      </c>
      <c r="B11" s="16" t="s">
        <v>2</v>
      </c>
      <c r="C11" s="16">
        <v>19</v>
      </c>
      <c r="D11" s="16" t="s">
        <v>3</v>
      </c>
      <c r="E11" s="17">
        <v>16.78</v>
      </c>
      <c r="F11" s="17">
        <v>21.09</v>
      </c>
      <c r="G11" s="16" t="s">
        <v>467</v>
      </c>
      <c r="H11" s="16" t="s">
        <v>468</v>
      </c>
      <c r="I11" s="18"/>
      <c r="J11" s="18"/>
      <c r="K11" s="18">
        <f>42+22+14+20+20+10+10+24+20+10+10</f>
        <v>202</v>
      </c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45" t="s">
        <v>155</v>
      </c>
    </row>
    <row r="12" spans="1:31" x14ac:dyDescent="0.25">
      <c r="A12" s="15" t="s">
        <v>20</v>
      </c>
      <c r="B12" s="16" t="s">
        <v>2</v>
      </c>
      <c r="C12" s="16">
        <v>19</v>
      </c>
      <c r="D12" s="16" t="s">
        <v>3</v>
      </c>
      <c r="E12" s="17">
        <v>21.25</v>
      </c>
      <c r="F12" s="17">
        <v>27.29</v>
      </c>
      <c r="G12" s="16" t="s">
        <v>469</v>
      </c>
      <c r="H12" s="16" t="s">
        <v>470</v>
      </c>
      <c r="I12" s="18"/>
      <c r="J12" s="18"/>
      <c r="K12" s="18">
        <f>10+10+20+20+22+18+14+14+11+11+12+16*2+12*2</f>
        <v>218</v>
      </c>
      <c r="L12" s="18"/>
      <c r="M12" s="18"/>
      <c r="N12" s="18"/>
      <c r="O12" s="18"/>
      <c r="P12" s="18"/>
      <c r="Q12" s="18"/>
      <c r="R12" s="18"/>
      <c r="S12" s="18"/>
      <c r="T12" s="18"/>
      <c r="U12" s="18">
        <v>2</v>
      </c>
      <c r="V12" s="18"/>
      <c r="W12" s="18"/>
      <c r="X12" s="18"/>
      <c r="Y12" s="18"/>
      <c r="Z12" s="18"/>
      <c r="AA12" s="18"/>
      <c r="AB12" s="18"/>
      <c r="AC12" s="18"/>
      <c r="AD12" s="45" t="s">
        <v>155</v>
      </c>
    </row>
    <row r="13" spans="1:31" x14ac:dyDescent="0.25">
      <c r="A13" s="15" t="s">
        <v>20</v>
      </c>
      <c r="B13" s="16" t="s">
        <v>5</v>
      </c>
      <c r="C13" s="16">
        <v>30</v>
      </c>
      <c r="D13" s="16" t="s">
        <v>6</v>
      </c>
      <c r="E13" s="17">
        <v>3.59</v>
      </c>
      <c r="F13" s="17">
        <v>4.55</v>
      </c>
      <c r="G13" s="16" t="s">
        <v>22</v>
      </c>
      <c r="H13" s="16" t="s">
        <v>57</v>
      </c>
      <c r="I13" s="18">
        <f>312*2</f>
        <v>624</v>
      </c>
      <c r="J13" s="18">
        <v>355</v>
      </c>
      <c r="K13" s="18"/>
      <c r="L13" s="18"/>
      <c r="M13" s="18"/>
      <c r="N13" s="18"/>
      <c r="O13" s="18">
        <v>108</v>
      </c>
      <c r="P13" s="18"/>
      <c r="Q13" s="18"/>
      <c r="R13" s="18"/>
      <c r="S13" s="18"/>
      <c r="T13" s="18"/>
      <c r="U13" s="18"/>
      <c r="V13" s="18"/>
      <c r="W13" s="18"/>
      <c r="X13" s="18">
        <v>2</v>
      </c>
      <c r="Y13" s="18"/>
      <c r="Z13" s="18"/>
      <c r="AA13" s="18"/>
      <c r="AB13" s="18"/>
      <c r="AC13" s="18"/>
      <c r="AD13" s="45"/>
    </row>
    <row r="14" spans="1:31" x14ac:dyDescent="0.25">
      <c r="A14" s="15" t="s">
        <v>20</v>
      </c>
      <c r="B14" s="16" t="s">
        <v>5</v>
      </c>
      <c r="C14" s="16">
        <v>30</v>
      </c>
      <c r="D14" s="16" t="s">
        <v>8</v>
      </c>
      <c r="E14" s="17">
        <v>3.59</v>
      </c>
      <c r="F14" s="17">
        <v>4.55</v>
      </c>
      <c r="G14" s="16" t="s">
        <v>22</v>
      </c>
      <c r="H14" s="16" t="s">
        <v>57</v>
      </c>
      <c r="I14" s="18"/>
      <c r="J14" s="18"/>
      <c r="K14" s="18">
        <v>36</v>
      </c>
      <c r="L14" s="18"/>
      <c r="M14" s="18"/>
      <c r="N14" s="18"/>
      <c r="O14" s="18">
        <f>24+20+14+8+6+6+4+4+4</f>
        <v>90</v>
      </c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45"/>
    </row>
    <row r="15" spans="1:31" x14ac:dyDescent="0.25">
      <c r="A15" s="15" t="s">
        <v>20</v>
      </c>
      <c r="B15" s="16" t="s">
        <v>5</v>
      </c>
      <c r="C15" s="16">
        <v>30</v>
      </c>
      <c r="D15" s="16" t="s">
        <v>8</v>
      </c>
      <c r="E15" s="17">
        <v>3.59</v>
      </c>
      <c r="F15" s="17">
        <v>4.55</v>
      </c>
      <c r="G15" s="16" t="s">
        <v>22</v>
      </c>
      <c r="H15" s="16" t="s">
        <v>58</v>
      </c>
      <c r="I15" s="18">
        <f>692*2</f>
        <v>1384</v>
      </c>
      <c r="J15" s="18">
        <v>335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45"/>
    </row>
    <row r="16" spans="1:31" x14ac:dyDescent="0.25">
      <c r="A16" s="15" t="s">
        <v>20</v>
      </c>
      <c r="B16" s="16" t="s">
        <v>5</v>
      </c>
      <c r="C16" s="16">
        <v>30</v>
      </c>
      <c r="D16" s="16" t="s">
        <v>6</v>
      </c>
      <c r="E16" s="17">
        <v>7.18</v>
      </c>
      <c r="F16" s="17">
        <v>7.93</v>
      </c>
      <c r="G16" s="16" t="s">
        <v>21</v>
      </c>
      <c r="H16" s="16" t="s">
        <v>57</v>
      </c>
      <c r="I16" s="18">
        <v>910</v>
      </c>
      <c r="J16" s="18"/>
      <c r="K16" s="18">
        <v>56</v>
      </c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45"/>
    </row>
    <row r="17" spans="1:30" x14ac:dyDescent="0.25">
      <c r="A17" s="15" t="s">
        <v>20</v>
      </c>
      <c r="B17" s="16" t="s">
        <v>5</v>
      </c>
      <c r="C17" s="16">
        <v>30</v>
      </c>
      <c r="D17" s="16" t="s">
        <v>8</v>
      </c>
      <c r="E17" s="17">
        <v>7.18</v>
      </c>
      <c r="F17" s="17">
        <v>7.93</v>
      </c>
      <c r="G17" s="16" t="s">
        <v>21</v>
      </c>
      <c r="H17" s="16" t="s">
        <v>57</v>
      </c>
      <c r="I17" s="18">
        <v>910</v>
      </c>
      <c r="J17" s="18"/>
      <c r="K17" s="18">
        <v>72</v>
      </c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45"/>
    </row>
    <row r="18" spans="1:30" x14ac:dyDescent="0.25">
      <c r="A18" s="15" t="s">
        <v>20</v>
      </c>
      <c r="B18" s="16" t="s">
        <v>5</v>
      </c>
      <c r="C18" s="16">
        <v>30</v>
      </c>
      <c r="D18" s="16" t="s">
        <v>8</v>
      </c>
      <c r="E18" s="17">
        <v>8.51</v>
      </c>
      <c r="F18" s="17">
        <v>9.1199999999999992</v>
      </c>
      <c r="G18" s="16" t="s">
        <v>24</v>
      </c>
      <c r="H18" s="16" t="s">
        <v>57</v>
      </c>
      <c r="I18" s="18"/>
      <c r="J18" s="18"/>
      <c r="K18" s="18"/>
      <c r="L18" s="18"/>
      <c r="M18" s="18"/>
      <c r="N18" s="18"/>
      <c r="O18" s="18">
        <f>28+20+14+10+6+6+4+4+2</f>
        <v>94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45"/>
    </row>
    <row r="19" spans="1:30" x14ac:dyDescent="0.25">
      <c r="A19" s="15" t="s">
        <v>20</v>
      </c>
      <c r="B19" s="16" t="s">
        <v>5</v>
      </c>
      <c r="C19" s="16">
        <v>30</v>
      </c>
      <c r="D19" s="16" t="s">
        <v>6</v>
      </c>
      <c r="E19" s="17">
        <v>9.61</v>
      </c>
      <c r="F19" s="17">
        <v>10.44</v>
      </c>
      <c r="G19" s="16" t="s">
        <v>22</v>
      </c>
      <c r="H19" s="16" t="s">
        <v>57</v>
      </c>
      <c r="I19" s="18"/>
      <c r="J19" s="18"/>
      <c r="K19" s="18">
        <v>72</v>
      </c>
      <c r="L19" s="18">
        <v>2</v>
      </c>
      <c r="M19" s="18"/>
      <c r="N19" s="18"/>
      <c r="O19" s="18"/>
      <c r="P19" s="18"/>
      <c r="Q19" s="18">
        <v>156</v>
      </c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45"/>
    </row>
    <row r="20" spans="1:30" x14ac:dyDescent="0.25">
      <c r="A20" s="15" t="s">
        <v>20</v>
      </c>
      <c r="B20" s="16" t="s">
        <v>5</v>
      </c>
      <c r="C20" s="16">
        <v>30</v>
      </c>
      <c r="D20" s="16" t="s">
        <v>8</v>
      </c>
      <c r="E20" s="17">
        <v>9.61</v>
      </c>
      <c r="F20" s="17">
        <v>10.44</v>
      </c>
      <c r="G20" s="16" t="s">
        <v>22</v>
      </c>
      <c r="H20" s="16" t="s">
        <v>57</v>
      </c>
      <c r="I20" s="18"/>
      <c r="J20" s="18"/>
      <c r="K20" s="18">
        <v>76</v>
      </c>
      <c r="L20" s="18"/>
      <c r="M20" s="18"/>
      <c r="N20" s="18"/>
      <c r="O20" s="18"/>
      <c r="P20" s="18"/>
      <c r="Q20" s="18">
        <v>156</v>
      </c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45"/>
    </row>
    <row r="21" spans="1:30" x14ac:dyDescent="0.25">
      <c r="A21" s="15" t="s">
        <v>20</v>
      </c>
      <c r="B21" s="16" t="s">
        <v>5</v>
      </c>
      <c r="C21" s="16">
        <v>30</v>
      </c>
      <c r="D21" s="16" t="s">
        <v>6</v>
      </c>
      <c r="E21" s="17">
        <v>18.32</v>
      </c>
      <c r="F21" s="17">
        <v>19.149999999999999</v>
      </c>
      <c r="G21" s="16" t="s">
        <v>31</v>
      </c>
      <c r="H21" s="16" t="s">
        <v>57</v>
      </c>
      <c r="I21" s="18"/>
      <c r="J21" s="18"/>
      <c r="K21" s="18">
        <v>84</v>
      </c>
      <c r="L21" s="18"/>
      <c r="M21" s="18"/>
      <c r="N21" s="18"/>
      <c r="O21" s="18"/>
      <c r="P21" s="18"/>
      <c r="Q21" s="18">
        <f>34+28+22+18+16+12+8+6+6+4+2</f>
        <v>156</v>
      </c>
      <c r="R21" s="18"/>
      <c r="S21" s="18"/>
      <c r="T21" s="18"/>
      <c r="U21" s="18"/>
      <c r="V21" s="18"/>
      <c r="W21" s="18"/>
      <c r="X21" s="18">
        <v>2</v>
      </c>
      <c r="Y21" s="18"/>
      <c r="Z21" s="18"/>
      <c r="AA21" s="18"/>
      <c r="AB21" s="18"/>
      <c r="AC21" s="18"/>
      <c r="AD21" s="45"/>
    </row>
    <row r="22" spans="1:30" x14ac:dyDescent="0.25">
      <c r="A22" s="15" t="s">
        <v>20</v>
      </c>
      <c r="B22" s="16" t="s">
        <v>5</v>
      </c>
      <c r="C22" s="16">
        <v>30</v>
      </c>
      <c r="D22" s="16" t="s">
        <v>6</v>
      </c>
      <c r="E22" s="17">
        <v>18.32</v>
      </c>
      <c r="F22" s="17">
        <v>19.149999999999999</v>
      </c>
      <c r="G22" s="16" t="s">
        <v>31</v>
      </c>
      <c r="H22" s="16" t="s">
        <v>58</v>
      </c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>
        <v>2</v>
      </c>
      <c r="Y22" s="18"/>
      <c r="Z22" s="18"/>
      <c r="AA22" s="18"/>
      <c r="AB22" s="18"/>
      <c r="AC22" s="18"/>
      <c r="AD22" s="45"/>
    </row>
    <row r="23" spans="1:30" x14ac:dyDescent="0.25">
      <c r="A23" s="15" t="s">
        <v>20</v>
      </c>
      <c r="B23" s="16" t="s">
        <v>5</v>
      </c>
      <c r="C23" s="16">
        <v>30</v>
      </c>
      <c r="D23" s="16" t="s">
        <v>8</v>
      </c>
      <c r="E23" s="17">
        <v>18.32</v>
      </c>
      <c r="F23" s="17">
        <v>19.149999999999999</v>
      </c>
      <c r="G23" s="16" t="s">
        <v>31</v>
      </c>
      <c r="H23" s="16" t="s">
        <v>57</v>
      </c>
      <c r="I23" s="18"/>
      <c r="J23" s="18"/>
      <c r="K23" s="18">
        <v>82</v>
      </c>
      <c r="L23" s="18"/>
      <c r="M23" s="18"/>
      <c r="N23" s="18"/>
      <c r="O23" s="18"/>
      <c r="P23" s="18"/>
      <c r="Q23" s="18">
        <v>156</v>
      </c>
      <c r="R23" s="18"/>
      <c r="S23" s="18"/>
      <c r="T23" s="18"/>
      <c r="U23" s="18"/>
      <c r="V23" s="18"/>
      <c r="W23" s="18"/>
      <c r="X23" s="18">
        <v>2</v>
      </c>
      <c r="Y23" s="18"/>
      <c r="Z23" s="18"/>
      <c r="AA23" s="18"/>
      <c r="AB23" s="18"/>
      <c r="AC23" s="18"/>
      <c r="AD23" s="45"/>
    </row>
    <row r="24" spans="1:30" x14ac:dyDescent="0.25">
      <c r="A24" s="15" t="s">
        <v>20</v>
      </c>
      <c r="B24" s="16" t="s">
        <v>5</v>
      </c>
      <c r="C24" s="16">
        <v>30</v>
      </c>
      <c r="D24" s="16" t="s">
        <v>8</v>
      </c>
      <c r="E24" s="17">
        <v>18.32</v>
      </c>
      <c r="F24" s="17">
        <v>19.149999999999999</v>
      </c>
      <c r="G24" s="16" t="s">
        <v>31</v>
      </c>
      <c r="H24" s="16" t="s">
        <v>58</v>
      </c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>
        <v>2</v>
      </c>
      <c r="Y24" s="18"/>
      <c r="Z24" s="18"/>
      <c r="AA24" s="18"/>
      <c r="AB24" s="18"/>
      <c r="AC24" s="18"/>
      <c r="AD24" s="45"/>
    </row>
    <row r="25" spans="1:30" x14ac:dyDescent="0.25">
      <c r="A25" s="15" t="s">
        <v>20</v>
      </c>
      <c r="B25" s="16" t="s">
        <v>5</v>
      </c>
      <c r="C25" s="16">
        <v>30</v>
      </c>
      <c r="D25" s="16" t="s">
        <v>6</v>
      </c>
      <c r="E25" s="17">
        <v>20.85</v>
      </c>
      <c r="F25" s="17">
        <v>21.66</v>
      </c>
      <c r="G25" s="16" t="s">
        <v>23</v>
      </c>
      <c r="H25" s="16" t="s">
        <v>57</v>
      </c>
      <c r="I25" s="18"/>
      <c r="J25" s="18"/>
      <c r="K25" s="18">
        <v>74</v>
      </c>
      <c r="L25" s="18"/>
      <c r="M25" s="18"/>
      <c r="N25" s="18"/>
      <c r="O25" s="18"/>
      <c r="P25" s="18"/>
      <c r="Q25" s="18">
        <v>108</v>
      </c>
      <c r="R25" s="18"/>
      <c r="S25" s="18"/>
      <c r="T25" s="18"/>
      <c r="U25" s="18"/>
      <c r="V25" s="18"/>
      <c r="W25" s="18"/>
      <c r="X25" s="18">
        <v>2</v>
      </c>
      <c r="Y25" s="18"/>
      <c r="Z25" s="18"/>
      <c r="AA25" s="18"/>
      <c r="AB25" s="18"/>
      <c r="AC25" s="18"/>
      <c r="AD25" s="45"/>
    </row>
    <row r="26" spans="1:30" x14ac:dyDescent="0.25">
      <c r="A26" s="15" t="s">
        <v>20</v>
      </c>
      <c r="B26" s="16" t="s">
        <v>5</v>
      </c>
      <c r="C26" s="16">
        <v>30</v>
      </c>
      <c r="D26" s="16" t="s">
        <v>6</v>
      </c>
      <c r="E26" s="17">
        <v>20.85</v>
      </c>
      <c r="F26" s="17">
        <v>21.66</v>
      </c>
      <c r="G26" s="16" t="s">
        <v>23</v>
      </c>
      <c r="H26" s="16" t="s">
        <v>58</v>
      </c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>
        <v>2</v>
      </c>
      <c r="Y26" s="18"/>
      <c r="Z26" s="18"/>
      <c r="AA26" s="18"/>
      <c r="AB26" s="18"/>
      <c r="AC26" s="18"/>
      <c r="AD26" s="45"/>
    </row>
    <row r="27" spans="1:30" x14ac:dyDescent="0.25">
      <c r="A27" s="15" t="s">
        <v>20</v>
      </c>
      <c r="B27" s="16" t="s">
        <v>5</v>
      </c>
      <c r="C27" s="16">
        <v>30</v>
      </c>
      <c r="D27" s="16" t="s">
        <v>8</v>
      </c>
      <c r="E27" s="17">
        <v>20.85</v>
      </c>
      <c r="F27" s="17">
        <v>21.66</v>
      </c>
      <c r="G27" s="16" t="s">
        <v>23</v>
      </c>
      <c r="H27" s="16" t="s">
        <v>57</v>
      </c>
      <c r="I27" s="18">
        <v>630</v>
      </c>
      <c r="J27" s="18"/>
      <c r="K27" s="18">
        <v>78</v>
      </c>
      <c r="L27" s="18"/>
      <c r="M27" s="18"/>
      <c r="N27" s="18"/>
      <c r="O27" s="18"/>
      <c r="P27" s="18"/>
      <c r="Q27" s="18">
        <f>34+24+18+12+8+6+4+2</f>
        <v>108</v>
      </c>
      <c r="R27" s="18"/>
      <c r="S27" s="18"/>
      <c r="T27" s="18"/>
      <c r="U27" s="18"/>
      <c r="V27" s="18"/>
      <c r="W27" s="18"/>
      <c r="X27" s="18">
        <v>2</v>
      </c>
      <c r="Y27" s="18"/>
      <c r="Z27" s="18"/>
      <c r="AA27" s="18"/>
      <c r="AB27" s="18"/>
      <c r="AC27" s="18"/>
      <c r="AD27" s="45"/>
    </row>
    <row r="28" spans="1:30" x14ac:dyDescent="0.25">
      <c r="A28" s="15" t="s">
        <v>20</v>
      </c>
      <c r="B28" s="16" t="s">
        <v>5</v>
      </c>
      <c r="C28" s="16">
        <v>30</v>
      </c>
      <c r="D28" s="16" t="s">
        <v>8</v>
      </c>
      <c r="E28" s="17">
        <v>20.85</v>
      </c>
      <c r="F28" s="17">
        <v>21.66</v>
      </c>
      <c r="G28" s="16" t="s">
        <v>23</v>
      </c>
      <c r="H28" s="16" t="s">
        <v>58</v>
      </c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>
        <v>2</v>
      </c>
      <c r="Y28" s="18"/>
      <c r="Z28" s="18"/>
      <c r="AA28" s="18"/>
      <c r="AB28" s="18"/>
      <c r="AC28" s="18"/>
      <c r="AD28" s="45"/>
    </row>
    <row r="29" spans="1:30" x14ac:dyDescent="0.25">
      <c r="A29" s="15" t="s">
        <v>20</v>
      </c>
      <c r="B29" s="16" t="s">
        <v>2</v>
      </c>
      <c r="C29" s="16">
        <v>39</v>
      </c>
      <c r="D29" s="16" t="s">
        <v>3</v>
      </c>
      <c r="E29" s="17">
        <v>1.01</v>
      </c>
      <c r="F29" s="17">
        <v>3.14</v>
      </c>
      <c r="G29" s="16" t="s">
        <v>497</v>
      </c>
      <c r="H29" s="16" t="s">
        <v>24</v>
      </c>
      <c r="I29" s="18"/>
      <c r="J29" s="18"/>
      <c r="K29" s="18">
        <f>12+12+12+18+12+16+14+14</f>
        <v>110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45" t="s">
        <v>498</v>
      </c>
    </row>
    <row r="30" spans="1:30" x14ac:dyDescent="0.25">
      <c r="A30" s="15" t="s">
        <v>20</v>
      </c>
      <c r="B30" s="16" t="s">
        <v>2</v>
      </c>
      <c r="C30" s="16">
        <v>39</v>
      </c>
      <c r="D30" s="16" t="s">
        <v>3</v>
      </c>
      <c r="E30" s="17">
        <v>3.6</v>
      </c>
      <c r="F30" s="17">
        <v>6.65</v>
      </c>
      <c r="G30" s="16" t="s">
        <v>160</v>
      </c>
      <c r="H30" s="16" t="s">
        <v>195</v>
      </c>
      <c r="I30" s="18"/>
      <c r="J30" s="18"/>
      <c r="K30" s="18">
        <f>12+10+10+12+26+22+10+12+26+18+10+12+12+12</f>
        <v>204</v>
      </c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45" t="s">
        <v>499</v>
      </c>
    </row>
    <row r="31" spans="1:30" x14ac:dyDescent="0.25">
      <c r="A31" s="15" t="s">
        <v>20</v>
      </c>
      <c r="B31" s="16" t="s">
        <v>2</v>
      </c>
      <c r="C31" s="16">
        <v>61</v>
      </c>
      <c r="D31" s="16" t="s">
        <v>3</v>
      </c>
      <c r="E31" s="17">
        <v>3.98</v>
      </c>
      <c r="F31" s="17">
        <v>8.99</v>
      </c>
      <c r="G31" s="16" t="s">
        <v>336</v>
      </c>
      <c r="H31" s="16" t="s">
        <v>508</v>
      </c>
      <c r="I31" s="18"/>
      <c r="J31" s="18"/>
      <c r="K31" s="18">
        <f>15+30+70+78+20+24+10+10</f>
        <v>257</v>
      </c>
      <c r="L31" s="18">
        <v>7</v>
      </c>
      <c r="M31" s="18"/>
      <c r="N31" s="18"/>
      <c r="O31" s="18"/>
      <c r="P31" s="18"/>
      <c r="Q31" s="18"/>
      <c r="R31" s="18"/>
      <c r="S31" s="18"/>
      <c r="T31" s="18"/>
      <c r="U31" s="18"/>
      <c r="V31" s="18">
        <v>1</v>
      </c>
      <c r="W31" s="18"/>
      <c r="X31" s="18"/>
      <c r="Y31" s="18"/>
      <c r="Z31" s="18"/>
      <c r="AA31" s="18"/>
      <c r="AB31" s="18"/>
      <c r="AC31" s="18"/>
      <c r="AD31" s="45" t="s">
        <v>886</v>
      </c>
    </row>
    <row r="32" spans="1:30" x14ac:dyDescent="0.25">
      <c r="A32" s="15" t="s">
        <v>20</v>
      </c>
      <c r="B32" s="16" t="s">
        <v>2</v>
      </c>
      <c r="C32" s="16">
        <v>61</v>
      </c>
      <c r="D32" s="16" t="s">
        <v>3</v>
      </c>
      <c r="E32" s="17">
        <v>9.16</v>
      </c>
      <c r="F32" s="17">
        <v>12.02</v>
      </c>
      <c r="G32" s="16" t="s">
        <v>158</v>
      </c>
      <c r="H32" s="16" t="s">
        <v>59</v>
      </c>
      <c r="I32" s="18"/>
      <c r="J32" s="18"/>
      <c r="K32" s="18">
        <f>10+10+24+16+14+26+16+18+10+10</f>
        <v>154</v>
      </c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>
        <v>1</v>
      </c>
      <c r="W32" s="18"/>
      <c r="X32" s="18"/>
      <c r="Y32" s="18"/>
      <c r="Z32" s="18"/>
      <c r="AA32" s="18"/>
      <c r="AB32" s="18"/>
      <c r="AC32" s="18"/>
      <c r="AD32" s="45" t="s">
        <v>509</v>
      </c>
    </row>
    <row r="33" spans="1:30" ht="30" x14ac:dyDescent="0.25">
      <c r="A33" s="15" t="s">
        <v>20</v>
      </c>
      <c r="B33" s="16" t="s">
        <v>2</v>
      </c>
      <c r="C33" s="16">
        <v>96</v>
      </c>
      <c r="D33" s="16" t="s">
        <v>3</v>
      </c>
      <c r="E33" s="17">
        <v>1.24</v>
      </c>
      <c r="F33" s="17">
        <v>9.56</v>
      </c>
      <c r="G33" s="16" t="s">
        <v>510</v>
      </c>
      <c r="H33" s="16" t="s">
        <v>338</v>
      </c>
      <c r="I33" s="18"/>
      <c r="J33" s="18"/>
      <c r="K33" s="18">
        <f>16+12+12+12+12+28+28+14+14+16+16+16+16+12+28+16</f>
        <v>268</v>
      </c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9" t="s">
        <v>524</v>
      </c>
    </row>
    <row r="34" spans="1:30" x14ac:dyDescent="0.25">
      <c r="A34" s="15" t="s">
        <v>20</v>
      </c>
      <c r="B34" s="16" t="s">
        <v>2</v>
      </c>
      <c r="C34" s="16">
        <v>97</v>
      </c>
      <c r="D34" s="16" t="s">
        <v>3</v>
      </c>
      <c r="E34" s="17">
        <v>1.7</v>
      </c>
      <c r="F34" s="17">
        <v>3.63</v>
      </c>
      <c r="G34" s="16" t="s">
        <v>511</v>
      </c>
      <c r="H34" s="16" t="s">
        <v>72</v>
      </c>
      <c r="I34" s="18"/>
      <c r="J34" s="18"/>
      <c r="K34" s="18">
        <f>24+12+20+18+12+12</f>
        <v>98</v>
      </c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45" t="s">
        <v>520</v>
      </c>
    </row>
    <row r="35" spans="1:30" ht="30" x14ac:dyDescent="0.25">
      <c r="A35" s="15" t="s">
        <v>20</v>
      </c>
      <c r="B35" s="16" t="s">
        <v>2</v>
      </c>
      <c r="C35" s="16">
        <v>98</v>
      </c>
      <c r="D35" s="16" t="s">
        <v>3</v>
      </c>
      <c r="E35" s="17">
        <v>0</v>
      </c>
      <c r="F35" s="17">
        <v>9.3699999999999992</v>
      </c>
      <c r="G35" s="16" t="s">
        <v>70</v>
      </c>
      <c r="H35" s="16" t="s">
        <v>512</v>
      </c>
      <c r="I35" s="18">
        <v>210</v>
      </c>
      <c r="J35" s="18"/>
      <c r="K35" s="18">
        <f>10+18+20+12+12+13+14+12+20+48</f>
        <v>179</v>
      </c>
      <c r="L35" s="18">
        <v>5</v>
      </c>
      <c r="M35" s="18"/>
      <c r="N35" s="18"/>
      <c r="O35" s="18"/>
      <c r="P35" s="18">
        <f>18+16+14+12+10+8+8+6+6+4+4+2+12+10+8+6</f>
        <v>144</v>
      </c>
      <c r="Q35" s="18"/>
      <c r="R35" s="18"/>
      <c r="S35" s="18"/>
      <c r="T35" s="18"/>
      <c r="U35" s="18">
        <v>2</v>
      </c>
      <c r="V35" s="18"/>
      <c r="W35" s="18"/>
      <c r="X35" s="18"/>
      <c r="Y35" s="18"/>
      <c r="Z35" s="18"/>
      <c r="AA35" s="18"/>
      <c r="AB35" s="18"/>
      <c r="AC35" s="18"/>
      <c r="AD35" s="19" t="s">
        <v>525</v>
      </c>
    </row>
    <row r="36" spans="1:30" x14ac:dyDescent="0.25">
      <c r="A36" s="15" t="s">
        <v>20</v>
      </c>
      <c r="B36" s="16" t="s">
        <v>2</v>
      </c>
      <c r="C36" s="16">
        <v>98</v>
      </c>
      <c r="D36" s="16" t="s">
        <v>3</v>
      </c>
      <c r="E36" s="17">
        <v>10.050000000000001</v>
      </c>
      <c r="F36" s="17">
        <v>14.37</v>
      </c>
      <c r="G36" s="16" t="s">
        <v>513</v>
      </c>
      <c r="H36" s="16" t="s">
        <v>515</v>
      </c>
      <c r="I36" s="18"/>
      <c r="J36" s="18"/>
      <c r="K36" s="18">
        <f>10+10+12+32+18+12+22+10+10+14+18+20</f>
        <v>188</v>
      </c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45" t="s">
        <v>514</v>
      </c>
    </row>
    <row r="37" spans="1:30" x14ac:dyDescent="0.25">
      <c r="A37" s="15" t="s">
        <v>20</v>
      </c>
      <c r="B37" s="16" t="s">
        <v>2</v>
      </c>
      <c r="C37" s="16">
        <v>98</v>
      </c>
      <c r="D37" s="16" t="s">
        <v>3</v>
      </c>
      <c r="E37" s="17">
        <v>14.42</v>
      </c>
      <c r="F37" s="17">
        <v>20.28</v>
      </c>
      <c r="G37" s="16" t="s">
        <v>487</v>
      </c>
      <c r="H37" s="16" t="s">
        <v>517</v>
      </c>
      <c r="I37" s="18"/>
      <c r="J37" s="18"/>
      <c r="K37" s="18">
        <f>18+12+18+12+20+12+20+48+16+16</f>
        <v>192</v>
      </c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45" t="s">
        <v>516</v>
      </c>
    </row>
    <row r="38" spans="1:30" x14ac:dyDescent="0.25">
      <c r="A38" s="15" t="s">
        <v>20</v>
      </c>
      <c r="B38" s="16" t="s">
        <v>2</v>
      </c>
      <c r="C38" s="16">
        <v>98</v>
      </c>
      <c r="D38" s="16" t="s">
        <v>3</v>
      </c>
      <c r="E38" s="17">
        <v>21.37</v>
      </c>
      <c r="F38" s="17">
        <v>22.9</v>
      </c>
      <c r="G38" s="16" t="s">
        <v>518</v>
      </c>
      <c r="H38" s="16" t="s">
        <v>161</v>
      </c>
      <c r="I38" s="18"/>
      <c r="J38" s="18"/>
      <c r="K38" s="18">
        <f>12+10+10+16+12</f>
        <v>60</v>
      </c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45" t="s">
        <v>519</v>
      </c>
    </row>
    <row r="39" spans="1:30" x14ac:dyDescent="0.25">
      <c r="A39" s="15" t="s">
        <v>20</v>
      </c>
      <c r="B39" s="16" t="s">
        <v>2</v>
      </c>
      <c r="C39" s="16">
        <v>100</v>
      </c>
      <c r="D39" s="16" t="s">
        <v>3</v>
      </c>
      <c r="E39" s="17">
        <v>0.56999999999999995</v>
      </c>
      <c r="F39" s="17">
        <v>6.2</v>
      </c>
      <c r="G39" s="16" t="s">
        <v>162</v>
      </c>
      <c r="H39" s="16" t="s">
        <v>481</v>
      </c>
      <c r="I39" s="18"/>
      <c r="J39" s="18"/>
      <c r="K39" s="18">
        <f>18+20+20+16+12+28+42+16+12+25+34</f>
        <v>243</v>
      </c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45" t="s">
        <v>480</v>
      </c>
    </row>
    <row r="40" spans="1:30" x14ac:dyDescent="0.25">
      <c r="A40" s="15" t="s">
        <v>20</v>
      </c>
      <c r="B40" s="16" t="s">
        <v>2</v>
      </c>
      <c r="C40" s="16">
        <v>100</v>
      </c>
      <c r="D40" s="16" t="s">
        <v>3</v>
      </c>
      <c r="E40" s="17">
        <v>18.37</v>
      </c>
      <c r="F40" s="17">
        <v>22.99</v>
      </c>
      <c r="G40" s="16" t="s">
        <v>482</v>
      </c>
      <c r="H40" s="16" t="s">
        <v>163</v>
      </c>
      <c r="I40" s="18"/>
      <c r="J40" s="18"/>
      <c r="K40" s="18">
        <f>20+14+10+22+12+12+12+11+11+11+11</f>
        <v>146</v>
      </c>
      <c r="L40" s="18"/>
      <c r="M40" s="18"/>
      <c r="N40" s="18"/>
      <c r="O40" s="18"/>
      <c r="P40" s="18"/>
      <c r="Q40" s="18"/>
      <c r="R40" s="18"/>
      <c r="S40" s="18"/>
      <c r="T40" s="18"/>
      <c r="U40" s="18">
        <v>2</v>
      </c>
      <c r="V40" s="18"/>
      <c r="W40" s="18"/>
      <c r="X40" s="18"/>
      <c r="Y40" s="18"/>
      <c r="Z40" s="18"/>
      <c r="AA40" s="18"/>
      <c r="AB40" s="18"/>
      <c r="AC40" s="18"/>
      <c r="AD40" s="45" t="s">
        <v>483</v>
      </c>
    </row>
    <row r="41" spans="1:30" x14ac:dyDescent="0.25">
      <c r="A41" s="15" t="s">
        <v>20</v>
      </c>
      <c r="B41" s="16" t="s">
        <v>2</v>
      </c>
      <c r="C41" s="16">
        <v>100</v>
      </c>
      <c r="D41" s="16" t="s">
        <v>3</v>
      </c>
      <c r="E41" s="17">
        <v>23.27</v>
      </c>
      <c r="F41" s="17">
        <v>24.51</v>
      </c>
      <c r="G41" s="16" t="s">
        <v>164</v>
      </c>
      <c r="H41" s="16" t="s">
        <v>165</v>
      </c>
      <c r="I41" s="18"/>
      <c r="J41" s="18"/>
      <c r="K41" s="18">
        <f>16+16+16+16+14+14+14+14</f>
        <v>120</v>
      </c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45" t="s">
        <v>484</v>
      </c>
    </row>
    <row r="42" spans="1:30" x14ac:dyDescent="0.25">
      <c r="A42" s="15" t="s">
        <v>20</v>
      </c>
      <c r="B42" s="16" t="s">
        <v>2</v>
      </c>
      <c r="C42" s="16">
        <v>103</v>
      </c>
      <c r="D42" s="16" t="s">
        <v>3</v>
      </c>
      <c r="E42" s="17">
        <v>0</v>
      </c>
      <c r="F42" s="17">
        <v>2.29</v>
      </c>
      <c r="G42" s="16" t="s">
        <v>71</v>
      </c>
      <c r="H42" s="16" t="s">
        <v>292</v>
      </c>
      <c r="I42" s="18"/>
      <c r="J42" s="18"/>
      <c r="K42" s="18">
        <f>16+16+12+9+17+12+10</f>
        <v>92</v>
      </c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45" t="s">
        <v>485</v>
      </c>
    </row>
    <row r="43" spans="1:30" x14ac:dyDescent="0.25">
      <c r="A43" s="15" t="s">
        <v>20</v>
      </c>
      <c r="B43" s="16" t="s">
        <v>2</v>
      </c>
      <c r="C43" s="16">
        <v>103</v>
      </c>
      <c r="D43" s="16" t="s">
        <v>3</v>
      </c>
      <c r="E43" s="17">
        <v>2.4300000000000002</v>
      </c>
      <c r="F43" s="17">
        <v>7.04</v>
      </c>
      <c r="G43" s="16" t="s">
        <v>293</v>
      </c>
      <c r="H43" s="16" t="s">
        <v>294</v>
      </c>
      <c r="I43" s="18"/>
      <c r="J43" s="18"/>
      <c r="K43" s="18">
        <f>10+14+12+12+10+16+15+14+10+12+12+12</f>
        <v>149</v>
      </c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45" t="s">
        <v>486</v>
      </c>
    </row>
    <row r="44" spans="1:30" x14ac:dyDescent="0.25">
      <c r="A44" s="15" t="s">
        <v>20</v>
      </c>
      <c r="B44" s="16" t="s">
        <v>2</v>
      </c>
      <c r="C44" s="16">
        <v>103</v>
      </c>
      <c r="D44" s="16" t="s">
        <v>3</v>
      </c>
      <c r="E44" s="17">
        <v>9.92</v>
      </c>
      <c r="F44" s="17">
        <v>14.03</v>
      </c>
      <c r="G44" s="16" t="s">
        <v>21</v>
      </c>
      <c r="H44" s="16" t="s">
        <v>487</v>
      </c>
      <c r="I44" s="18"/>
      <c r="J44" s="18"/>
      <c r="K44" s="18">
        <f>20+11+11+12+12+12+12+12+12+12+20+10+10</f>
        <v>166</v>
      </c>
      <c r="L44" s="18"/>
      <c r="M44" s="18"/>
      <c r="N44" s="18"/>
      <c r="O44" s="18"/>
      <c r="P44" s="18"/>
      <c r="Q44" s="18"/>
      <c r="R44" s="18"/>
      <c r="S44" s="18"/>
      <c r="T44" s="18"/>
      <c r="U44" s="18">
        <v>2</v>
      </c>
      <c r="V44" s="18"/>
      <c r="W44" s="18"/>
      <c r="X44" s="18"/>
      <c r="Y44" s="18"/>
      <c r="Z44" s="18"/>
      <c r="AA44" s="18"/>
      <c r="AB44" s="18"/>
      <c r="AC44" s="18"/>
      <c r="AD44" s="45" t="s">
        <v>488</v>
      </c>
    </row>
    <row r="45" spans="1:30" x14ac:dyDescent="0.25">
      <c r="A45" s="15" t="s">
        <v>20</v>
      </c>
      <c r="B45" s="16" t="s">
        <v>2</v>
      </c>
      <c r="C45" s="16">
        <v>103</v>
      </c>
      <c r="D45" s="16" t="s">
        <v>3</v>
      </c>
      <c r="E45" s="17">
        <v>14.1</v>
      </c>
      <c r="F45" s="17">
        <v>15.16</v>
      </c>
      <c r="G45" s="16" t="s">
        <v>489</v>
      </c>
      <c r="H45" s="16" t="s">
        <v>183</v>
      </c>
      <c r="I45" s="18"/>
      <c r="J45" s="18"/>
      <c r="K45" s="18">
        <f>10+14+10+10+10+20+20+20+20+20+16+16+11+11</f>
        <v>208</v>
      </c>
      <c r="L45" s="18"/>
      <c r="M45" s="18"/>
      <c r="N45" s="18"/>
      <c r="O45" s="18"/>
      <c r="P45" s="18"/>
      <c r="Q45" s="18"/>
      <c r="R45" s="18"/>
      <c r="S45" s="18"/>
      <c r="T45" s="18"/>
      <c r="U45" s="18">
        <v>2</v>
      </c>
      <c r="V45" s="18"/>
      <c r="W45" s="18"/>
      <c r="X45" s="18"/>
      <c r="Y45" s="18"/>
      <c r="Z45" s="18"/>
      <c r="AA45" s="18"/>
      <c r="AB45" s="18"/>
      <c r="AC45" s="18"/>
      <c r="AD45" s="45" t="s">
        <v>490</v>
      </c>
    </row>
    <row r="46" spans="1:30" x14ac:dyDescent="0.25">
      <c r="A46" s="15" t="s">
        <v>20</v>
      </c>
      <c r="B46" s="16" t="s">
        <v>2</v>
      </c>
      <c r="C46" s="16">
        <v>103</v>
      </c>
      <c r="D46" s="16" t="s">
        <v>3</v>
      </c>
      <c r="E46" s="17">
        <v>15.35</v>
      </c>
      <c r="F46" s="17">
        <v>20.149999999999999</v>
      </c>
      <c r="G46" s="16" t="s">
        <v>491</v>
      </c>
      <c r="H46" s="16" t="s">
        <v>195</v>
      </c>
      <c r="I46" s="18"/>
      <c r="J46" s="18"/>
      <c r="K46" s="18">
        <f>24+28+20+24+24+18+20+20+20</f>
        <v>198</v>
      </c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45" t="s">
        <v>492</v>
      </c>
    </row>
    <row r="47" spans="1:30" x14ac:dyDescent="0.25">
      <c r="A47" s="15" t="s">
        <v>20</v>
      </c>
      <c r="B47" s="16" t="s">
        <v>2</v>
      </c>
      <c r="C47" s="16">
        <v>103</v>
      </c>
      <c r="D47" s="16" t="s">
        <v>3</v>
      </c>
      <c r="E47" s="17">
        <v>21.02</v>
      </c>
      <c r="F47" s="17">
        <v>22.7</v>
      </c>
      <c r="G47" s="16" t="s">
        <v>493</v>
      </c>
      <c r="H47" s="16" t="s">
        <v>495</v>
      </c>
      <c r="I47" s="18"/>
      <c r="J47" s="18"/>
      <c r="K47" s="18">
        <f>24+20+28+20+11+11+10+20</f>
        <v>144</v>
      </c>
      <c r="L47" s="18"/>
      <c r="M47" s="18"/>
      <c r="N47" s="18"/>
      <c r="O47" s="18"/>
      <c r="P47" s="18"/>
      <c r="Q47" s="18"/>
      <c r="R47" s="18"/>
      <c r="S47" s="18"/>
      <c r="T47" s="18"/>
      <c r="U47" s="18">
        <v>2</v>
      </c>
      <c r="V47" s="18"/>
      <c r="W47" s="18"/>
      <c r="X47" s="18"/>
      <c r="Y47" s="18"/>
      <c r="Z47" s="18"/>
      <c r="AA47" s="18"/>
      <c r="AB47" s="18"/>
      <c r="AC47" s="18"/>
      <c r="AD47" s="45" t="s">
        <v>494</v>
      </c>
    </row>
    <row r="48" spans="1:30" x14ac:dyDescent="0.25">
      <c r="A48" s="15" t="s">
        <v>20</v>
      </c>
      <c r="B48" s="16" t="s">
        <v>2</v>
      </c>
      <c r="C48" s="16">
        <v>181</v>
      </c>
      <c r="D48" s="16" t="s">
        <v>3</v>
      </c>
      <c r="E48" s="17">
        <v>0.54</v>
      </c>
      <c r="F48" s="17">
        <v>0.54</v>
      </c>
      <c r="G48" s="16" t="s">
        <v>884</v>
      </c>
      <c r="H48" s="16" t="s">
        <v>884</v>
      </c>
      <c r="I48" s="18"/>
      <c r="J48" s="18"/>
      <c r="K48" s="18">
        <f>20+24+12</f>
        <v>56</v>
      </c>
      <c r="L48" s="18">
        <v>2</v>
      </c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45" t="s">
        <v>885</v>
      </c>
    </row>
    <row r="49" spans="1:30" x14ac:dyDescent="0.25">
      <c r="A49" s="15" t="s">
        <v>20</v>
      </c>
      <c r="B49" s="16" t="s">
        <v>2</v>
      </c>
      <c r="C49" s="16">
        <v>294</v>
      </c>
      <c r="D49" s="16" t="s">
        <v>3</v>
      </c>
      <c r="E49" s="17">
        <v>1.01</v>
      </c>
      <c r="F49" s="17">
        <v>5.84</v>
      </c>
      <c r="G49" s="16" t="s">
        <v>337</v>
      </c>
      <c r="H49" s="16" t="s">
        <v>24</v>
      </c>
      <c r="I49" s="18"/>
      <c r="J49" s="18"/>
      <c r="K49" s="18">
        <f>12+12+12+10+34+34+11+11+24</f>
        <v>160</v>
      </c>
      <c r="L49" s="18"/>
      <c r="M49" s="18"/>
      <c r="N49" s="18"/>
      <c r="O49" s="18"/>
      <c r="P49" s="18"/>
      <c r="Q49" s="18"/>
      <c r="R49" s="18"/>
      <c r="S49" s="18"/>
      <c r="T49" s="18"/>
      <c r="U49" s="18">
        <v>2</v>
      </c>
      <c r="V49" s="18"/>
      <c r="W49" s="18"/>
      <c r="X49" s="18"/>
      <c r="Y49" s="18"/>
      <c r="Z49" s="18"/>
      <c r="AA49" s="18"/>
      <c r="AB49" s="18"/>
      <c r="AC49" s="18"/>
      <c r="AD49" s="45" t="s">
        <v>496</v>
      </c>
    </row>
    <row r="50" spans="1:30" x14ac:dyDescent="0.25">
      <c r="A50" s="15" t="s">
        <v>20</v>
      </c>
      <c r="B50" s="16" t="s">
        <v>2</v>
      </c>
      <c r="C50" s="16">
        <v>598</v>
      </c>
      <c r="D50" s="16" t="s">
        <v>3</v>
      </c>
      <c r="E50" s="17">
        <v>1.75</v>
      </c>
      <c r="F50" s="17">
        <v>7.19</v>
      </c>
      <c r="G50" s="16" t="s">
        <v>500</v>
      </c>
      <c r="H50" s="16" t="s">
        <v>502</v>
      </c>
      <c r="I50" s="18"/>
      <c r="J50" s="18"/>
      <c r="K50" s="18">
        <f>18+32+20+16+10+36+28+16+16+16+16+24+24+18</f>
        <v>290</v>
      </c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45" t="s">
        <v>501</v>
      </c>
    </row>
    <row r="51" spans="1:30" x14ac:dyDescent="0.25">
      <c r="A51" s="15" t="s">
        <v>20</v>
      </c>
      <c r="B51" s="16" t="s">
        <v>2</v>
      </c>
      <c r="C51" s="16">
        <v>598</v>
      </c>
      <c r="D51" s="16" t="s">
        <v>3</v>
      </c>
      <c r="E51" s="17">
        <v>8.23</v>
      </c>
      <c r="F51" s="17">
        <v>12.95</v>
      </c>
      <c r="G51" s="16" t="s">
        <v>503</v>
      </c>
      <c r="H51" s="16" t="s">
        <v>505</v>
      </c>
      <c r="I51" s="18"/>
      <c r="J51" s="18"/>
      <c r="K51" s="18">
        <f>18+18+48+24+12+12+16+16+28+24</f>
        <v>216</v>
      </c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45" t="s">
        <v>504</v>
      </c>
    </row>
    <row r="52" spans="1:30" x14ac:dyDescent="0.25">
      <c r="A52" s="15" t="s">
        <v>20</v>
      </c>
      <c r="B52" s="16" t="s">
        <v>2</v>
      </c>
      <c r="C52" s="16">
        <v>598</v>
      </c>
      <c r="D52" s="16" t="s">
        <v>3</v>
      </c>
      <c r="E52" s="17">
        <v>13.98</v>
      </c>
      <c r="F52" s="17">
        <v>14.91</v>
      </c>
      <c r="G52" s="16" t="s">
        <v>338</v>
      </c>
      <c r="H52" s="16" t="s">
        <v>24</v>
      </c>
      <c r="I52" s="18"/>
      <c r="J52" s="18"/>
      <c r="K52" s="18">
        <f>20+20+20+28+28</f>
        <v>116</v>
      </c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45" t="s">
        <v>506</v>
      </c>
    </row>
    <row r="53" spans="1:30" x14ac:dyDescent="0.25">
      <c r="A53" s="15" t="s">
        <v>20</v>
      </c>
      <c r="B53" s="16" t="s">
        <v>2</v>
      </c>
      <c r="C53" s="16">
        <v>602</v>
      </c>
      <c r="D53" s="16" t="s">
        <v>3</v>
      </c>
      <c r="E53" s="17">
        <v>0.3</v>
      </c>
      <c r="F53" s="17">
        <v>5.96</v>
      </c>
      <c r="G53" s="16" t="s">
        <v>507</v>
      </c>
      <c r="H53" s="16" t="s">
        <v>527</v>
      </c>
      <c r="I53" s="18"/>
      <c r="J53" s="18"/>
      <c r="K53" s="18">
        <f>12+48+48+12+12+11+11+16+14+14+14+14+22+45</f>
        <v>293</v>
      </c>
      <c r="L53" s="18"/>
      <c r="M53" s="18"/>
      <c r="N53" s="18"/>
      <c r="O53" s="18"/>
      <c r="P53" s="18"/>
      <c r="Q53" s="18"/>
      <c r="R53" s="18"/>
      <c r="S53" s="18"/>
      <c r="T53" s="18"/>
      <c r="U53" s="18">
        <v>2</v>
      </c>
      <c r="V53" s="18">
        <v>2</v>
      </c>
      <c r="W53" s="18"/>
      <c r="X53" s="18"/>
      <c r="Y53" s="18"/>
      <c r="Z53" s="18"/>
      <c r="AA53" s="18"/>
      <c r="AB53" s="18"/>
      <c r="AC53" s="18"/>
      <c r="AD53" s="45" t="s">
        <v>526</v>
      </c>
    </row>
    <row r="54" spans="1:30" x14ac:dyDescent="0.25">
      <c r="A54" s="15" t="s">
        <v>20</v>
      </c>
      <c r="B54" s="16" t="s">
        <v>2</v>
      </c>
      <c r="C54" s="16">
        <v>602</v>
      </c>
      <c r="D54" s="16" t="s">
        <v>3</v>
      </c>
      <c r="E54" s="17">
        <v>9.1999999999999993</v>
      </c>
      <c r="F54" s="17">
        <v>13.64</v>
      </c>
      <c r="G54" s="16" t="s">
        <v>24</v>
      </c>
      <c r="H54" s="16" t="s">
        <v>528</v>
      </c>
      <c r="I54" s="18"/>
      <c r="J54" s="18"/>
      <c r="K54" s="18">
        <f>22+28+20+12+12+12+16+12+12+12</f>
        <v>158</v>
      </c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45" t="s">
        <v>529</v>
      </c>
    </row>
    <row r="55" spans="1:30" x14ac:dyDescent="0.25">
      <c r="A55" s="15" t="s">
        <v>20</v>
      </c>
      <c r="B55" s="16" t="s">
        <v>2</v>
      </c>
      <c r="C55" s="16">
        <v>602</v>
      </c>
      <c r="D55" s="16" t="s">
        <v>3</v>
      </c>
      <c r="E55" s="17">
        <v>13.68</v>
      </c>
      <c r="F55" s="17">
        <v>14.46</v>
      </c>
      <c r="G55" s="16" t="s">
        <v>408</v>
      </c>
      <c r="H55" s="16" t="s">
        <v>531</v>
      </c>
      <c r="I55" s="18"/>
      <c r="J55" s="18"/>
      <c r="K55" s="18">
        <f>20+10+11+11+20+14+20</f>
        <v>106</v>
      </c>
      <c r="L55" s="18"/>
      <c r="M55" s="18"/>
      <c r="N55" s="18"/>
      <c r="O55" s="18"/>
      <c r="P55" s="18"/>
      <c r="Q55" s="18"/>
      <c r="R55" s="18"/>
      <c r="S55" s="18"/>
      <c r="T55" s="18"/>
      <c r="U55" s="18">
        <v>2</v>
      </c>
      <c r="V55" s="18">
        <v>2</v>
      </c>
      <c r="W55" s="18"/>
      <c r="X55" s="18"/>
      <c r="Y55" s="18"/>
      <c r="Z55" s="18"/>
      <c r="AA55" s="18"/>
      <c r="AB55" s="18"/>
      <c r="AC55" s="18"/>
      <c r="AD55" s="45" t="s">
        <v>530</v>
      </c>
    </row>
    <row r="56" spans="1:30" x14ac:dyDescent="0.25">
      <c r="A56" s="15"/>
      <c r="B56" s="16"/>
      <c r="C56" s="16"/>
      <c r="D56" s="16"/>
      <c r="E56" s="17"/>
      <c r="F56" s="17"/>
      <c r="G56" s="16"/>
      <c r="H56" s="16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45"/>
    </row>
    <row r="57" spans="1:30" x14ac:dyDescent="0.25">
      <c r="A57" s="20" t="s">
        <v>25</v>
      </c>
      <c r="B57" s="21" t="s">
        <v>2</v>
      </c>
      <c r="C57" s="21">
        <v>2</v>
      </c>
      <c r="D57" s="21" t="s">
        <v>6</v>
      </c>
      <c r="E57" s="22">
        <v>0.34</v>
      </c>
      <c r="F57" s="22">
        <v>0.36</v>
      </c>
      <c r="G57" s="21" t="s">
        <v>21</v>
      </c>
      <c r="H57" s="21" t="s">
        <v>57</v>
      </c>
      <c r="I57" s="24">
        <f>330*2</f>
        <v>660</v>
      </c>
      <c r="J57" s="24">
        <v>275</v>
      </c>
      <c r="K57" s="24">
        <v>26</v>
      </c>
      <c r="L57" s="24">
        <v>3</v>
      </c>
      <c r="M57" s="24"/>
      <c r="N57" s="24"/>
      <c r="O57" s="24"/>
      <c r="P57" s="24"/>
      <c r="Q57" s="24">
        <f>36+30+24+18+10+8+6+4+4+4</f>
        <v>144</v>
      </c>
      <c r="R57" s="24"/>
      <c r="S57" s="24"/>
      <c r="T57" s="24"/>
      <c r="U57" s="24"/>
      <c r="V57" s="24"/>
      <c r="W57" s="24"/>
      <c r="X57" s="24">
        <v>2</v>
      </c>
      <c r="Y57" s="24"/>
      <c r="Z57" s="24"/>
      <c r="AA57" s="24"/>
      <c r="AB57" s="24"/>
      <c r="AC57" s="24"/>
      <c r="AD57" s="23"/>
    </row>
    <row r="58" spans="1:30" x14ac:dyDescent="0.25">
      <c r="A58" s="20" t="s">
        <v>25</v>
      </c>
      <c r="B58" s="21" t="s">
        <v>2</v>
      </c>
      <c r="C58" s="21">
        <v>2</v>
      </c>
      <c r="D58" s="21" t="s">
        <v>8</v>
      </c>
      <c r="E58" s="22">
        <v>0.36</v>
      </c>
      <c r="F58" s="22">
        <v>0.39</v>
      </c>
      <c r="G58" s="21" t="s">
        <v>21</v>
      </c>
      <c r="H58" s="21" t="s">
        <v>57</v>
      </c>
      <c r="I58" s="24">
        <f>320*2</f>
        <v>640</v>
      </c>
      <c r="J58" s="24">
        <v>325</v>
      </c>
      <c r="K58" s="24">
        <v>26</v>
      </c>
      <c r="L58" s="24">
        <v>3</v>
      </c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>
        <v>2</v>
      </c>
      <c r="Y58" s="24"/>
      <c r="Z58" s="24"/>
      <c r="AA58" s="24"/>
      <c r="AB58" s="24"/>
      <c r="AC58" s="24"/>
      <c r="AD58" s="23"/>
    </row>
    <row r="59" spans="1:30" x14ac:dyDescent="0.25">
      <c r="A59" s="20" t="s">
        <v>25</v>
      </c>
      <c r="B59" s="21" t="s">
        <v>2</v>
      </c>
      <c r="C59" s="21">
        <v>2</v>
      </c>
      <c r="D59" s="21" t="s">
        <v>6</v>
      </c>
      <c r="E59" s="22">
        <v>11.51</v>
      </c>
      <c r="F59" s="22">
        <v>12.33</v>
      </c>
      <c r="G59" s="21" t="s">
        <v>16</v>
      </c>
      <c r="H59" s="21" t="s">
        <v>57</v>
      </c>
      <c r="I59" s="24">
        <f>350*2+400</f>
        <v>1100</v>
      </c>
      <c r="J59" s="24">
        <v>285</v>
      </c>
      <c r="K59" s="24">
        <v>46</v>
      </c>
      <c r="L59" s="24">
        <v>12</v>
      </c>
      <c r="M59" s="24"/>
      <c r="N59" s="24"/>
      <c r="O59" s="24"/>
      <c r="P59" s="24"/>
      <c r="Q59" s="24">
        <f>42+30+24+16+10+8+6+6+4+2</f>
        <v>148</v>
      </c>
      <c r="R59" s="24"/>
      <c r="S59" s="24"/>
      <c r="T59" s="24"/>
      <c r="U59" s="24"/>
      <c r="V59" s="24"/>
      <c r="W59" s="24"/>
      <c r="X59" s="24">
        <v>2</v>
      </c>
      <c r="Y59" s="24"/>
      <c r="Z59" s="24"/>
      <c r="AA59" s="24"/>
      <c r="AB59" s="24"/>
      <c r="AC59" s="24"/>
      <c r="AD59" s="23"/>
    </row>
    <row r="60" spans="1:30" x14ac:dyDescent="0.25">
      <c r="A60" s="20" t="s">
        <v>25</v>
      </c>
      <c r="B60" s="21" t="s">
        <v>2</v>
      </c>
      <c r="C60" s="21">
        <v>2</v>
      </c>
      <c r="D60" s="21" t="s">
        <v>8</v>
      </c>
      <c r="E60" s="22">
        <v>11.51</v>
      </c>
      <c r="F60" s="22">
        <v>12.33</v>
      </c>
      <c r="G60" s="21" t="s">
        <v>16</v>
      </c>
      <c r="H60" s="21" t="s">
        <v>57</v>
      </c>
      <c r="I60" s="24">
        <f>390+315*2+330+50*3</f>
        <v>1500</v>
      </c>
      <c r="J60" s="24">
        <v>275</v>
      </c>
      <c r="K60" s="24">
        <v>68</v>
      </c>
      <c r="L60" s="24">
        <v>19</v>
      </c>
      <c r="M60" s="24"/>
      <c r="N60" s="24"/>
      <c r="O60" s="24">
        <f>6*6</f>
        <v>36</v>
      </c>
      <c r="P60" s="24"/>
      <c r="Q60" s="24">
        <f>12+8+6+4+148</f>
        <v>178</v>
      </c>
      <c r="R60" s="24"/>
      <c r="S60" s="24"/>
      <c r="T60" s="24"/>
      <c r="U60" s="24"/>
      <c r="V60" s="24"/>
      <c r="W60" s="24"/>
      <c r="X60" s="24">
        <v>2</v>
      </c>
      <c r="Y60" s="24"/>
      <c r="Z60" s="24"/>
      <c r="AA60" s="24"/>
      <c r="AB60" s="24"/>
      <c r="AC60" s="24"/>
      <c r="AD60" s="23"/>
    </row>
    <row r="61" spans="1:30" x14ac:dyDescent="0.25">
      <c r="A61" s="20" t="s">
        <v>25</v>
      </c>
      <c r="B61" s="21" t="s">
        <v>2</v>
      </c>
      <c r="C61" s="21">
        <v>2</v>
      </c>
      <c r="D61" s="21" t="s">
        <v>6</v>
      </c>
      <c r="E61" s="22">
        <v>11.51</v>
      </c>
      <c r="F61" s="22">
        <v>12.33</v>
      </c>
      <c r="G61" s="21" t="s">
        <v>16</v>
      </c>
      <c r="H61" s="21" t="s">
        <v>277</v>
      </c>
      <c r="I61" s="24">
        <f>500*2</f>
        <v>1000</v>
      </c>
      <c r="J61" s="24">
        <v>735</v>
      </c>
      <c r="K61" s="24"/>
      <c r="L61" s="24"/>
      <c r="M61" s="24"/>
      <c r="N61" s="24"/>
      <c r="O61" s="24"/>
      <c r="P61" s="24"/>
      <c r="Q61" s="24">
        <f>12+10+6+4</f>
        <v>32</v>
      </c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3"/>
    </row>
    <row r="62" spans="1:30" x14ac:dyDescent="0.25">
      <c r="A62" s="20" t="s">
        <v>25</v>
      </c>
      <c r="B62" s="21" t="s">
        <v>2</v>
      </c>
      <c r="C62" s="21">
        <v>2</v>
      </c>
      <c r="D62" s="21" t="s">
        <v>6</v>
      </c>
      <c r="E62" s="22">
        <v>11.51</v>
      </c>
      <c r="F62" s="22">
        <v>12.33</v>
      </c>
      <c r="G62" s="21" t="s">
        <v>16</v>
      </c>
      <c r="H62" s="21" t="s">
        <v>278</v>
      </c>
      <c r="I62" s="24">
        <f>610*2</f>
        <v>1220</v>
      </c>
      <c r="J62" s="24">
        <v>560</v>
      </c>
      <c r="K62" s="24"/>
      <c r="L62" s="24"/>
      <c r="M62" s="24"/>
      <c r="N62" s="24"/>
      <c r="O62" s="24"/>
      <c r="P62" s="24">
        <f>18*4</f>
        <v>72</v>
      </c>
      <c r="Q62" s="24">
        <f>18+10+4</f>
        <v>32</v>
      </c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3"/>
    </row>
    <row r="63" spans="1:30" x14ac:dyDescent="0.25">
      <c r="A63" s="20" t="s">
        <v>25</v>
      </c>
      <c r="B63" s="21" t="s">
        <v>2</v>
      </c>
      <c r="C63" s="21">
        <v>2</v>
      </c>
      <c r="D63" s="21" t="s">
        <v>8</v>
      </c>
      <c r="E63" s="22">
        <v>11.51</v>
      </c>
      <c r="F63" s="22">
        <v>12.33</v>
      </c>
      <c r="G63" s="21" t="s">
        <v>16</v>
      </c>
      <c r="H63" s="21" t="s">
        <v>58</v>
      </c>
      <c r="I63" s="24">
        <f>645*2</f>
        <v>1290</v>
      </c>
      <c r="J63" s="24">
        <v>660</v>
      </c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3"/>
    </row>
    <row r="64" spans="1:30" x14ac:dyDescent="0.25">
      <c r="A64" s="20" t="s">
        <v>25</v>
      </c>
      <c r="B64" s="21" t="s">
        <v>2</v>
      </c>
      <c r="C64" s="21">
        <v>2</v>
      </c>
      <c r="D64" s="21" t="s">
        <v>6</v>
      </c>
      <c r="E64" s="22">
        <v>15.11</v>
      </c>
      <c r="F64" s="22">
        <v>15.74</v>
      </c>
      <c r="G64" s="21" t="s">
        <v>253</v>
      </c>
      <c r="H64" s="21" t="s">
        <v>57</v>
      </c>
      <c r="I64" s="24">
        <f>330*2</f>
        <v>660</v>
      </c>
      <c r="J64" s="24">
        <v>250</v>
      </c>
      <c r="K64" s="24">
        <v>38</v>
      </c>
      <c r="L64" s="24"/>
      <c r="M64" s="24"/>
      <c r="N64" s="24"/>
      <c r="O64" s="24"/>
      <c r="P64" s="24"/>
      <c r="Q64" s="24">
        <f>42+32+26+20+14+12+10+8+6+4</f>
        <v>174</v>
      </c>
      <c r="R64" s="24"/>
      <c r="S64" s="24"/>
      <c r="T64" s="24"/>
      <c r="U64" s="24"/>
      <c r="V64" s="24"/>
      <c r="W64" s="24"/>
      <c r="X64" s="24">
        <v>2</v>
      </c>
      <c r="Y64" s="24"/>
      <c r="Z64" s="24"/>
      <c r="AA64" s="24"/>
      <c r="AB64" s="24"/>
      <c r="AC64" s="24"/>
      <c r="AD64" s="23"/>
    </row>
    <row r="65" spans="1:30" x14ac:dyDescent="0.25">
      <c r="A65" s="20" t="s">
        <v>25</v>
      </c>
      <c r="B65" s="21" t="s">
        <v>2</v>
      </c>
      <c r="C65" s="21">
        <v>2</v>
      </c>
      <c r="D65" s="21" t="s">
        <v>8</v>
      </c>
      <c r="E65" s="22">
        <v>15.11</v>
      </c>
      <c r="F65" s="22">
        <v>15.74</v>
      </c>
      <c r="G65" s="21" t="s">
        <v>253</v>
      </c>
      <c r="H65" s="21" t="s">
        <v>57</v>
      </c>
      <c r="I65" s="24"/>
      <c r="J65" s="24"/>
      <c r="K65" s="24">
        <v>46</v>
      </c>
      <c r="L65" s="24">
        <v>6</v>
      </c>
      <c r="M65" s="24"/>
      <c r="N65" s="24"/>
      <c r="O65" s="24"/>
      <c r="P65" s="24"/>
      <c r="Q65" s="24">
        <f>40+32+24+18+14+10+8+6+6+4+2</f>
        <v>164</v>
      </c>
      <c r="R65" s="24"/>
      <c r="S65" s="24"/>
      <c r="T65" s="24"/>
      <c r="U65" s="24"/>
      <c r="V65" s="24"/>
      <c r="W65" s="24"/>
      <c r="X65" s="24">
        <v>2</v>
      </c>
      <c r="Y65" s="24"/>
      <c r="Z65" s="24"/>
      <c r="AA65" s="24"/>
      <c r="AB65" s="24"/>
      <c r="AC65" s="24"/>
      <c r="AD65" s="23"/>
    </row>
    <row r="66" spans="1:30" x14ac:dyDescent="0.25">
      <c r="A66" s="20" t="s">
        <v>25</v>
      </c>
      <c r="B66" s="21" t="s">
        <v>2</v>
      </c>
      <c r="C66" s="21">
        <v>2</v>
      </c>
      <c r="D66" s="21" t="s">
        <v>6</v>
      </c>
      <c r="E66" s="22">
        <v>15.11</v>
      </c>
      <c r="F66" s="22">
        <v>15.74</v>
      </c>
      <c r="G66" s="21" t="s">
        <v>572</v>
      </c>
      <c r="H66" s="21" t="s">
        <v>57</v>
      </c>
      <c r="I66" s="24"/>
      <c r="J66" s="24"/>
      <c r="K66" s="24"/>
      <c r="L66" s="24"/>
      <c r="M66" s="24"/>
      <c r="N66" s="24"/>
      <c r="O66" s="24">
        <f>12+30*3+22*4+16*2+12*2+10*2+8+6*3+4+4</f>
        <v>300</v>
      </c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3"/>
    </row>
    <row r="67" spans="1:30" x14ac:dyDescent="0.25">
      <c r="A67" s="20" t="s">
        <v>25</v>
      </c>
      <c r="B67" s="21" t="s">
        <v>2</v>
      </c>
      <c r="C67" s="21">
        <v>2</v>
      </c>
      <c r="D67" s="21" t="s">
        <v>6</v>
      </c>
      <c r="E67" s="22">
        <v>17.84</v>
      </c>
      <c r="F67" s="22">
        <v>18.68</v>
      </c>
      <c r="G67" s="21" t="s">
        <v>26</v>
      </c>
      <c r="H67" s="21" t="s">
        <v>57</v>
      </c>
      <c r="I67" s="24"/>
      <c r="J67" s="24"/>
      <c r="K67" s="24">
        <v>95</v>
      </c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>
        <v>2</v>
      </c>
      <c r="Y67" s="24"/>
      <c r="Z67" s="24"/>
      <c r="AA67" s="24"/>
      <c r="AB67" s="24"/>
      <c r="AC67" s="24"/>
      <c r="AD67" s="23"/>
    </row>
    <row r="68" spans="1:30" x14ac:dyDescent="0.25">
      <c r="A68" s="20" t="s">
        <v>25</v>
      </c>
      <c r="B68" s="21" t="s">
        <v>2</v>
      </c>
      <c r="C68" s="21">
        <v>2</v>
      </c>
      <c r="D68" s="21" t="s">
        <v>8</v>
      </c>
      <c r="E68" s="22">
        <v>17.84</v>
      </c>
      <c r="F68" s="22">
        <v>18.68</v>
      </c>
      <c r="G68" s="21" t="s">
        <v>26</v>
      </c>
      <c r="H68" s="21" t="s">
        <v>57</v>
      </c>
      <c r="I68" s="24"/>
      <c r="J68" s="24"/>
      <c r="K68" s="24">
        <v>80</v>
      </c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>
        <v>2</v>
      </c>
      <c r="Y68" s="24"/>
      <c r="Z68" s="24"/>
      <c r="AA68" s="24"/>
      <c r="AB68" s="24"/>
      <c r="AC68" s="24"/>
      <c r="AD68" s="23"/>
    </row>
    <row r="69" spans="1:30" x14ac:dyDescent="0.25">
      <c r="A69" s="46"/>
      <c r="B69" s="47"/>
      <c r="C69" s="47"/>
      <c r="D69" s="47"/>
      <c r="E69" s="48"/>
      <c r="F69" s="48"/>
      <c r="G69" s="49" t="s">
        <v>120</v>
      </c>
      <c r="H69" s="50"/>
      <c r="I69" s="51">
        <f>SUM(I5:I68)</f>
        <v>12738</v>
      </c>
      <c r="J69" s="51">
        <f t="shared" ref="J69:X69" si="0">SUM(J5:J68)</f>
        <v>4055</v>
      </c>
      <c r="K69" s="51">
        <f t="shared" si="0"/>
        <v>7289</v>
      </c>
      <c r="L69" s="51">
        <f t="shared" si="0"/>
        <v>59</v>
      </c>
      <c r="M69" s="51"/>
      <c r="N69" s="51"/>
      <c r="O69" s="51">
        <f t="shared" si="0"/>
        <v>628</v>
      </c>
      <c r="P69" s="51">
        <f t="shared" si="0"/>
        <v>216</v>
      </c>
      <c r="Q69" s="51">
        <f t="shared" si="0"/>
        <v>1712</v>
      </c>
      <c r="R69" s="51"/>
      <c r="S69" s="51"/>
      <c r="T69" s="51"/>
      <c r="U69" s="51">
        <f t="shared" si="0"/>
        <v>20</v>
      </c>
      <c r="V69" s="51">
        <f t="shared" si="0"/>
        <v>6</v>
      </c>
      <c r="W69" s="51">
        <f t="shared" si="0"/>
        <v>2</v>
      </c>
      <c r="X69" s="51">
        <f t="shared" si="0"/>
        <v>34</v>
      </c>
      <c r="Y69" s="51"/>
      <c r="Z69" s="51"/>
      <c r="AA69" s="51"/>
      <c r="AB69" s="51"/>
      <c r="AC69" s="51"/>
      <c r="AD69" s="45"/>
    </row>
    <row r="70" spans="1:30" ht="15.75" thickBot="1" x14ac:dyDescent="0.3">
      <c r="A70" s="52"/>
      <c r="B70" s="53"/>
      <c r="C70" s="53"/>
      <c r="D70" s="53"/>
      <c r="E70" s="53"/>
      <c r="F70" s="53"/>
      <c r="G70" s="53"/>
      <c r="H70" s="53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5"/>
    </row>
  </sheetData>
  <mergeCells count="28">
    <mergeCell ref="AD1:AD4"/>
    <mergeCell ref="A2:A4"/>
    <mergeCell ref="B2:B4"/>
    <mergeCell ref="C2:C4"/>
    <mergeCell ref="D2:D4"/>
    <mergeCell ref="A1:D1"/>
    <mergeCell ref="E1:F1"/>
    <mergeCell ref="G1:H1"/>
    <mergeCell ref="I1:AA1"/>
    <mergeCell ref="AB1:AC1"/>
    <mergeCell ref="E2:E4"/>
    <mergeCell ref="F2:F4"/>
    <mergeCell ref="G2:G4"/>
    <mergeCell ref="H2:H4"/>
    <mergeCell ref="L2:L3"/>
    <mergeCell ref="Y2:Y3"/>
    <mergeCell ref="AA2:AA3"/>
    <mergeCell ref="AB2:AB3"/>
    <mergeCell ref="AC2:AC3"/>
    <mergeCell ref="G69:H69"/>
    <mergeCell ref="N2:N3"/>
    <mergeCell ref="S2:S3"/>
    <mergeCell ref="T2:T3"/>
    <mergeCell ref="U2:U3"/>
    <mergeCell ref="W2:W3"/>
    <mergeCell ref="X2:X3"/>
    <mergeCell ref="M2:M3"/>
    <mergeCell ref="Z2:Z3"/>
  </mergeCells>
  <conditionalFormatting sqref="I1">
    <cfRule type="containsText" dxfId="6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90EC1-2FD7-49C5-8BD4-132F4BA5CAC0}">
  <dimension ref="A1:AE74"/>
  <sheetViews>
    <sheetView topLeftCell="Q62" workbookViewId="0">
      <selection activeCell="AD74" sqref="A1:AD74"/>
    </sheetView>
  </sheetViews>
  <sheetFormatPr defaultRowHeight="15" x14ac:dyDescent="0.25"/>
  <cols>
    <col min="7" max="7" width="27.85546875" bestFit="1" customWidth="1"/>
    <col min="8" max="8" width="26.5703125" bestFit="1" customWidth="1"/>
    <col min="9" max="9" width="9.7109375" customWidth="1"/>
    <col min="17" max="17" width="9.7109375" customWidth="1"/>
    <col min="23" max="23" width="10.85546875" customWidth="1"/>
    <col min="25" max="25" width="11.42578125" customWidth="1"/>
    <col min="26" max="26" width="10.140625" customWidth="1"/>
    <col min="29" max="29" width="11" customWidth="1"/>
    <col min="30" max="30" width="78.28515625" customWidth="1"/>
  </cols>
  <sheetData>
    <row r="1" spans="1:31" x14ac:dyDescent="0.25">
      <c r="A1" s="42" t="s">
        <v>44</v>
      </c>
      <c r="B1" s="43"/>
      <c r="C1" s="43"/>
      <c r="D1" s="43"/>
      <c r="E1" s="44" t="s">
        <v>0</v>
      </c>
      <c r="F1" s="44"/>
      <c r="G1" s="43" t="s">
        <v>51</v>
      </c>
      <c r="H1" s="43"/>
      <c r="I1" s="32" t="s">
        <v>93</v>
      </c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4"/>
      <c r="AB1" s="32" t="s">
        <v>115</v>
      </c>
      <c r="AC1" s="34"/>
      <c r="AD1" s="37" t="s">
        <v>68</v>
      </c>
      <c r="AE1" s="1"/>
    </row>
    <row r="2" spans="1:31" ht="30" x14ac:dyDescent="0.25">
      <c r="A2" s="39" t="s">
        <v>45</v>
      </c>
      <c r="B2" s="40" t="s">
        <v>46</v>
      </c>
      <c r="C2" s="40" t="s">
        <v>47</v>
      </c>
      <c r="D2" s="40" t="s">
        <v>48</v>
      </c>
      <c r="E2" s="41" t="s">
        <v>49</v>
      </c>
      <c r="F2" s="41" t="s">
        <v>50</v>
      </c>
      <c r="G2" s="40" t="s">
        <v>49</v>
      </c>
      <c r="H2" s="40" t="s">
        <v>50</v>
      </c>
      <c r="I2" s="2" t="s">
        <v>94</v>
      </c>
      <c r="J2" s="2" t="s">
        <v>104</v>
      </c>
      <c r="K2" s="2" t="s">
        <v>96</v>
      </c>
      <c r="L2" s="35" t="s">
        <v>97</v>
      </c>
      <c r="M2" s="35" t="s">
        <v>124</v>
      </c>
      <c r="N2" s="35" t="s">
        <v>98</v>
      </c>
      <c r="O2" s="2" t="s">
        <v>99</v>
      </c>
      <c r="P2" s="2" t="s">
        <v>100</v>
      </c>
      <c r="Q2" s="2" t="s">
        <v>123</v>
      </c>
      <c r="R2" s="2" t="s">
        <v>102</v>
      </c>
      <c r="S2" s="35" t="s">
        <v>107</v>
      </c>
      <c r="T2" s="35" t="s">
        <v>108</v>
      </c>
      <c r="U2" s="35" t="s">
        <v>110</v>
      </c>
      <c r="V2" s="2" t="s">
        <v>112</v>
      </c>
      <c r="W2" s="35" t="s">
        <v>113</v>
      </c>
      <c r="X2" s="35" t="s">
        <v>119</v>
      </c>
      <c r="Y2" s="35" t="s">
        <v>118</v>
      </c>
      <c r="Z2" s="35" t="s">
        <v>429</v>
      </c>
      <c r="AA2" s="35" t="s">
        <v>114</v>
      </c>
      <c r="AB2" s="35" t="s">
        <v>117</v>
      </c>
      <c r="AC2" s="35" t="s">
        <v>116</v>
      </c>
      <c r="AD2" s="38"/>
    </row>
    <row r="3" spans="1:31" x14ac:dyDescent="0.25">
      <c r="A3" s="39"/>
      <c r="B3" s="40"/>
      <c r="C3" s="40"/>
      <c r="D3" s="40"/>
      <c r="E3" s="41"/>
      <c r="F3" s="41"/>
      <c r="G3" s="40"/>
      <c r="H3" s="40"/>
      <c r="I3" s="2" t="s">
        <v>103</v>
      </c>
      <c r="J3" s="2" t="s">
        <v>105</v>
      </c>
      <c r="K3" s="2" t="s">
        <v>106</v>
      </c>
      <c r="L3" s="36"/>
      <c r="M3" s="36"/>
      <c r="N3" s="36"/>
      <c r="O3" s="2" t="s">
        <v>106</v>
      </c>
      <c r="P3" s="2" t="s">
        <v>106</v>
      </c>
      <c r="Q3" s="2" t="s">
        <v>106</v>
      </c>
      <c r="R3" s="2" t="s">
        <v>103</v>
      </c>
      <c r="S3" s="36"/>
      <c r="T3" s="36"/>
      <c r="U3" s="36"/>
      <c r="V3" s="2" t="s">
        <v>111</v>
      </c>
      <c r="W3" s="36"/>
      <c r="X3" s="36"/>
      <c r="Y3" s="36"/>
      <c r="Z3" s="36"/>
      <c r="AA3" s="36"/>
      <c r="AB3" s="36"/>
      <c r="AC3" s="36"/>
      <c r="AD3" s="38"/>
    </row>
    <row r="4" spans="1:31" x14ac:dyDescent="0.25">
      <c r="A4" s="39"/>
      <c r="B4" s="40"/>
      <c r="C4" s="40"/>
      <c r="D4" s="40"/>
      <c r="E4" s="41"/>
      <c r="F4" s="41"/>
      <c r="G4" s="40"/>
      <c r="H4" s="40"/>
      <c r="I4" s="2" t="s">
        <v>95</v>
      </c>
      <c r="J4" s="2" t="s">
        <v>95</v>
      </c>
      <c r="K4" s="2" t="s">
        <v>95</v>
      </c>
      <c r="L4" s="2" t="s">
        <v>101</v>
      </c>
      <c r="M4" s="2" t="s">
        <v>101</v>
      </c>
      <c r="N4" s="2" t="s">
        <v>101</v>
      </c>
      <c r="O4" s="2" t="s">
        <v>95</v>
      </c>
      <c r="P4" s="2" t="s">
        <v>95</v>
      </c>
      <c r="Q4" s="2" t="s">
        <v>95</v>
      </c>
      <c r="R4" s="2" t="s">
        <v>95</v>
      </c>
      <c r="S4" s="2" t="s">
        <v>95</v>
      </c>
      <c r="T4" s="2" t="s">
        <v>109</v>
      </c>
      <c r="U4" s="2" t="s">
        <v>101</v>
      </c>
      <c r="V4" s="2" t="s">
        <v>101</v>
      </c>
      <c r="W4" s="2" t="s">
        <v>101</v>
      </c>
      <c r="X4" s="2" t="s">
        <v>101</v>
      </c>
      <c r="Y4" s="2" t="s">
        <v>101</v>
      </c>
      <c r="Z4" s="2" t="s">
        <v>101</v>
      </c>
      <c r="AA4" s="2" t="s">
        <v>101</v>
      </c>
      <c r="AB4" s="2" t="s">
        <v>95</v>
      </c>
      <c r="AC4" s="2" t="s">
        <v>101</v>
      </c>
      <c r="AD4" s="38"/>
    </row>
    <row r="5" spans="1:31" x14ac:dyDescent="0.25">
      <c r="A5" s="20" t="s">
        <v>25</v>
      </c>
      <c r="B5" s="21" t="s">
        <v>2</v>
      </c>
      <c r="C5" s="21">
        <v>2</v>
      </c>
      <c r="D5" s="21" t="s">
        <v>6</v>
      </c>
      <c r="E5" s="22">
        <v>20.48</v>
      </c>
      <c r="F5" s="22">
        <v>21.15</v>
      </c>
      <c r="G5" s="21" t="s">
        <v>73</v>
      </c>
      <c r="H5" s="21" t="s">
        <v>57</v>
      </c>
      <c r="I5" s="24"/>
      <c r="J5" s="24">
        <v>330</v>
      </c>
      <c r="K5" s="24">
        <v>75</v>
      </c>
      <c r="L5" s="24"/>
      <c r="M5" s="24"/>
      <c r="N5" s="24"/>
      <c r="O5" s="24">
        <f>28+22+16+10+8+4+4+2+2</f>
        <v>96</v>
      </c>
      <c r="P5" s="24"/>
      <c r="Q5" s="24"/>
      <c r="R5" s="24"/>
      <c r="S5" s="24"/>
      <c r="T5" s="24"/>
      <c r="U5" s="24"/>
      <c r="V5" s="24"/>
      <c r="W5" s="24"/>
      <c r="X5" s="24">
        <v>2</v>
      </c>
      <c r="Y5" s="24"/>
      <c r="Z5" s="24"/>
      <c r="AA5" s="24"/>
      <c r="AB5" s="24"/>
      <c r="AC5" s="24"/>
      <c r="AD5" s="23"/>
    </row>
    <row r="6" spans="1:31" x14ac:dyDescent="0.25">
      <c r="A6" s="20" t="s">
        <v>25</v>
      </c>
      <c r="B6" s="21" t="s">
        <v>2</v>
      </c>
      <c r="C6" s="21">
        <v>2</v>
      </c>
      <c r="D6" s="21" t="s">
        <v>8</v>
      </c>
      <c r="E6" s="22">
        <v>20.48</v>
      </c>
      <c r="F6" s="22">
        <v>21.15</v>
      </c>
      <c r="G6" s="21" t="s">
        <v>73</v>
      </c>
      <c r="H6" s="21" t="s">
        <v>57</v>
      </c>
      <c r="I6" s="24"/>
      <c r="J6" s="24">
        <v>280</v>
      </c>
      <c r="K6" s="24">
        <v>85</v>
      </c>
      <c r="L6" s="24"/>
      <c r="M6" s="24"/>
      <c r="N6" s="24"/>
      <c r="O6" s="24">
        <f>30+22+16+10+8+4+2</f>
        <v>92</v>
      </c>
      <c r="P6" s="24"/>
      <c r="Q6" s="24"/>
      <c r="R6" s="24"/>
      <c r="S6" s="24"/>
      <c r="T6" s="24"/>
      <c r="U6" s="24"/>
      <c r="V6" s="24"/>
      <c r="W6" s="24"/>
      <c r="X6" s="24">
        <v>2</v>
      </c>
      <c r="Y6" s="24"/>
      <c r="Z6" s="24"/>
      <c r="AA6" s="24"/>
      <c r="AB6" s="24"/>
      <c r="AC6" s="24"/>
      <c r="AD6" s="23"/>
    </row>
    <row r="7" spans="1:31" x14ac:dyDescent="0.25">
      <c r="A7" s="20" t="s">
        <v>25</v>
      </c>
      <c r="B7" s="21" t="s">
        <v>2</v>
      </c>
      <c r="C7" s="21">
        <v>2</v>
      </c>
      <c r="D7" s="21" t="s">
        <v>6</v>
      </c>
      <c r="E7" s="22">
        <v>21.81</v>
      </c>
      <c r="F7" s="22">
        <v>22.52</v>
      </c>
      <c r="G7" s="21" t="s">
        <v>23</v>
      </c>
      <c r="H7" s="21" t="s">
        <v>57</v>
      </c>
      <c r="I7" s="24"/>
      <c r="J7" s="24">
        <v>325</v>
      </c>
      <c r="K7" s="24">
        <v>56</v>
      </c>
      <c r="L7" s="24"/>
      <c r="M7" s="24"/>
      <c r="N7" s="24"/>
      <c r="O7" s="24">
        <f>30+26+18+10+6+4+4+2+2+2</f>
        <v>104</v>
      </c>
      <c r="P7" s="24"/>
      <c r="Q7" s="24"/>
      <c r="R7" s="24"/>
      <c r="S7" s="24"/>
      <c r="T7" s="24"/>
      <c r="U7" s="24"/>
      <c r="V7" s="24"/>
      <c r="W7" s="24"/>
      <c r="X7" s="24">
        <v>2</v>
      </c>
      <c r="Y7" s="24"/>
      <c r="Z7" s="24"/>
      <c r="AA7" s="24"/>
      <c r="AB7" s="24"/>
      <c r="AC7" s="24"/>
      <c r="AD7" s="23"/>
    </row>
    <row r="8" spans="1:31" x14ac:dyDescent="0.25">
      <c r="A8" s="20" t="s">
        <v>25</v>
      </c>
      <c r="B8" s="21" t="s">
        <v>2</v>
      </c>
      <c r="C8" s="21">
        <v>2</v>
      </c>
      <c r="D8" s="21" t="s">
        <v>8</v>
      </c>
      <c r="E8" s="22">
        <v>21.81</v>
      </c>
      <c r="F8" s="22">
        <v>22.52</v>
      </c>
      <c r="G8" s="21" t="s">
        <v>23</v>
      </c>
      <c r="H8" s="21" t="s">
        <v>57</v>
      </c>
      <c r="I8" s="24"/>
      <c r="J8" s="24">
        <v>320</v>
      </c>
      <c r="K8" s="24">
        <v>62</v>
      </c>
      <c r="L8" s="24"/>
      <c r="M8" s="24"/>
      <c r="N8" s="24"/>
      <c r="O8" s="24">
        <f>30+24+18+12+8+4+4+2+2</f>
        <v>104</v>
      </c>
      <c r="P8" s="24"/>
      <c r="Q8" s="24"/>
      <c r="R8" s="24"/>
      <c r="S8" s="24"/>
      <c r="T8" s="24"/>
      <c r="U8" s="24"/>
      <c r="V8" s="24"/>
      <c r="W8" s="24"/>
      <c r="X8" s="24">
        <v>2</v>
      </c>
      <c r="Y8" s="24"/>
      <c r="Z8" s="24"/>
      <c r="AA8" s="24"/>
      <c r="AB8" s="24"/>
      <c r="AC8" s="24"/>
      <c r="AD8" s="23"/>
    </row>
    <row r="9" spans="1:31" x14ac:dyDescent="0.25">
      <c r="A9" s="20" t="s">
        <v>25</v>
      </c>
      <c r="B9" s="21" t="s">
        <v>2</v>
      </c>
      <c r="C9" s="21">
        <v>4</v>
      </c>
      <c r="D9" s="21" t="s">
        <v>3</v>
      </c>
      <c r="E9" s="22">
        <v>0</v>
      </c>
      <c r="F9" s="22">
        <v>8.32</v>
      </c>
      <c r="G9" s="21" t="s">
        <v>66</v>
      </c>
      <c r="H9" s="21" t="s">
        <v>167</v>
      </c>
      <c r="I9" s="24">
        <v>180</v>
      </c>
      <c r="J9" s="24"/>
      <c r="K9" s="24">
        <f>34+22+28+20+28+24+24+44+40+13+15+16+19+20+12+16+12+24+26+12+12+24</f>
        <v>485</v>
      </c>
      <c r="L9" s="24">
        <v>6</v>
      </c>
      <c r="M9" s="24"/>
      <c r="N9" s="24"/>
      <c r="O9" s="24"/>
      <c r="P9" s="24">
        <f>14*5+20+14+10+8*2+6*6</f>
        <v>166</v>
      </c>
      <c r="Q9" s="24"/>
      <c r="R9" s="24"/>
      <c r="S9" s="24">
        <v>32</v>
      </c>
      <c r="T9" s="24"/>
      <c r="U9" s="24"/>
      <c r="V9" s="24"/>
      <c r="W9" s="24"/>
      <c r="X9" s="24"/>
      <c r="Y9" s="24">
        <v>4</v>
      </c>
      <c r="Z9" s="24"/>
      <c r="AA9" s="24"/>
      <c r="AB9" s="24"/>
      <c r="AC9" s="24"/>
      <c r="AD9" s="23" t="s">
        <v>532</v>
      </c>
    </row>
    <row r="10" spans="1:31" x14ac:dyDescent="0.25">
      <c r="A10" s="20" t="s">
        <v>25</v>
      </c>
      <c r="B10" s="21" t="s">
        <v>2</v>
      </c>
      <c r="C10" s="21">
        <v>4</v>
      </c>
      <c r="D10" s="21" t="s">
        <v>3</v>
      </c>
      <c r="E10" s="22">
        <v>8.34</v>
      </c>
      <c r="F10" s="22">
        <v>10.58</v>
      </c>
      <c r="G10" s="21" t="s">
        <v>167</v>
      </c>
      <c r="H10" s="21" t="s">
        <v>74</v>
      </c>
      <c r="I10" s="24">
        <f>550+500+170+490+520+140+115+165*2</f>
        <v>2815</v>
      </c>
      <c r="J10" s="24"/>
      <c r="K10" s="24">
        <f>24+24+24+24+24+44+25+18+52+23+24</f>
        <v>306</v>
      </c>
      <c r="L10" s="24">
        <f>3+3+3+6+8+4+4+4</f>
        <v>35</v>
      </c>
      <c r="M10" s="24">
        <v>8</v>
      </c>
      <c r="N10" s="24">
        <v>1</v>
      </c>
      <c r="O10" s="24">
        <f>(12*6+8*3+4*10+2*5)*2</f>
        <v>292</v>
      </c>
      <c r="P10" s="24">
        <f>24*27+20+16+12+10+8+6*5+4*5+20*2+4*8-4*27+166+14*3+10*3+8+6*2+4*2+2*3+10+6+4+2+15*2+10*2+6*2+4*2+2</f>
        <v>1094</v>
      </c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3" t="s">
        <v>533</v>
      </c>
    </row>
    <row r="11" spans="1:31" x14ac:dyDescent="0.25">
      <c r="A11" s="20" t="s">
        <v>25</v>
      </c>
      <c r="B11" s="21" t="s">
        <v>5</v>
      </c>
      <c r="C11" s="21">
        <v>6</v>
      </c>
      <c r="D11" s="21" t="s">
        <v>3</v>
      </c>
      <c r="E11" s="22">
        <v>0.05</v>
      </c>
      <c r="F11" s="22">
        <v>3.08</v>
      </c>
      <c r="G11" s="21" t="s">
        <v>339</v>
      </c>
      <c r="H11" s="21" t="s">
        <v>340</v>
      </c>
      <c r="I11" s="24"/>
      <c r="J11" s="24"/>
      <c r="K11" s="24">
        <f>18+18+62+26+54+24+18</f>
        <v>220</v>
      </c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3" t="s">
        <v>553</v>
      </c>
    </row>
    <row r="12" spans="1:31" x14ac:dyDescent="0.25">
      <c r="A12" s="20" t="s">
        <v>25</v>
      </c>
      <c r="B12" s="21" t="s">
        <v>5</v>
      </c>
      <c r="C12" s="21">
        <v>6</v>
      </c>
      <c r="D12" s="21" t="s">
        <v>3</v>
      </c>
      <c r="E12" s="22">
        <v>19.489999999999998</v>
      </c>
      <c r="F12" s="22">
        <v>22.4</v>
      </c>
      <c r="G12" s="21" t="s">
        <v>554</v>
      </c>
      <c r="H12" s="21" t="s">
        <v>555</v>
      </c>
      <c r="I12" s="24"/>
      <c r="J12" s="24"/>
      <c r="K12" s="24">
        <f>18+18+20+22+20+20+14+18+14+18</f>
        <v>182</v>
      </c>
      <c r="L12" s="24">
        <v>5</v>
      </c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3" t="s">
        <v>556</v>
      </c>
    </row>
    <row r="13" spans="1:31" x14ac:dyDescent="0.25">
      <c r="A13" s="20" t="s">
        <v>25</v>
      </c>
      <c r="B13" s="21" t="s">
        <v>5</v>
      </c>
      <c r="C13" s="21">
        <v>6</v>
      </c>
      <c r="D13" s="21" t="s">
        <v>3</v>
      </c>
      <c r="E13" s="22">
        <v>22.43</v>
      </c>
      <c r="F13" s="22">
        <v>23.78</v>
      </c>
      <c r="G13" s="21" t="s">
        <v>557</v>
      </c>
      <c r="H13" s="21" t="s">
        <v>567</v>
      </c>
      <c r="I13" s="24"/>
      <c r="J13" s="24"/>
      <c r="K13" s="24">
        <f>12+12+12+12+18+18+18</f>
        <v>102</v>
      </c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3" t="s">
        <v>558</v>
      </c>
    </row>
    <row r="14" spans="1:31" ht="15" customHeight="1" x14ac:dyDescent="0.25">
      <c r="A14" s="20" t="s">
        <v>25</v>
      </c>
      <c r="B14" s="21" t="s">
        <v>5</v>
      </c>
      <c r="C14" s="21">
        <v>6</v>
      </c>
      <c r="D14" s="21" t="s">
        <v>3</v>
      </c>
      <c r="E14" s="22">
        <v>24.01</v>
      </c>
      <c r="F14" s="22">
        <v>27.13</v>
      </c>
      <c r="G14" s="21" t="s">
        <v>341</v>
      </c>
      <c r="H14" s="21" t="s">
        <v>342</v>
      </c>
      <c r="I14" s="24"/>
      <c r="J14" s="24"/>
      <c r="K14" s="24">
        <f>12+20+12+20+12+18+12+18+16+16</f>
        <v>156</v>
      </c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>
        <v>2</v>
      </c>
      <c r="Z14" s="24"/>
      <c r="AA14" s="24"/>
      <c r="AB14" s="24"/>
      <c r="AC14" s="24"/>
      <c r="AD14" s="23" t="s">
        <v>559</v>
      </c>
    </row>
    <row r="15" spans="1:31" x14ac:dyDescent="0.25">
      <c r="A15" s="20" t="s">
        <v>25</v>
      </c>
      <c r="B15" s="21" t="s">
        <v>2</v>
      </c>
      <c r="C15" s="21">
        <v>13</v>
      </c>
      <c r="D15" s="21" t="s">
        <v>3</v>
      </c>
      <c r="E15" s="22">
        <v>1.96</v>
      </c>
      <c r="F15" s="22">
        <v>5.57</v>
      </c>
      <c r="G15" s="21" t="s">
        <v>168</v>
      </c>
      <c r="H15" s="21" t="s">
        <v>169</v>
      </c>
      <c r="I15" s="24"/>
      <c r="J15" s="24"/>
      <c r="K15" s="24">
        <f>28+16+30+24+42+42+24+24</f>
        <v>230</v>
      </c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3" t="s">
        <v>549</v>
      </c>
    </row>
    <row r="16" spans="1:31" x14ac:dyDescent="0.25">
      <c r="A16" s="20" t="s">
        <v>25</v>
      </c>
      <c r="B16" s="21" t="s">
        <v>2</v>
      </c>
      <c r="C16" s="21">
        <v>60</v>
      </c>
      <c r="D16" s="21" t="s">
        <v>3</v>
      </c>
      <c r="E16" s="22">
        <v>3.43</v>
      </c>
      <c r="F16" s="22">
        <v>7.45</v>
      </c>
      <c r="G16" s="21" t="s">
        <v>27</v>
      </c>
      <c r="H16" s="21" t="s">
        <v>560</v>
      </c>
      <c r="I16" s="24"/>
      <c r="J16" s="24"/>
      <c r="K16" s="24">
        <f>12+14+26+20+21+20+25+25</f>
        <v>163</v>
      </c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3" t="s">
        <v>890</v>
      </c>
    </row>
    <row r="17" spans="1:30" x14ac:dyDescent="0.25">
      <c r="A17" s="20" t="s">
        <v>25</v>
      </c>
      <c r="B17" s="21" t="s">
        <v>2</v>
      </c>
      <c r="C17" s="21">
        <v>60</v>
      </c>
      <c r="D17" s="21" t="s">
        <v>3</v>
      </c>
      <c r="E17" s="22">
        <v>7.77</v>
      </c>
      <c r="F17" s="22">
        <v>8.93</v>
      </c>
      <c r="G17" s="21" t="s">
        <v>561</v>
      </c>
      <c r="H17" s="21" t="s">
        <v>170</v>
      </c>
      <c r="I17" s="24">
        <f>114+126+560+100+100+120</f>
        <v>1120</v>
      </c>
      <c r="J17" s="24"/>
      <c r="K17" s="24">
        <f>20+16+12+16+12+20+12</f>
        <v>108</v>
      </c>
      <c r="L17" s="24">
        <f>2+8+2+4+2+2+2+2</f>
        <v>24</v>
      </c>
      <c r="M17" s="24">
        <f>2+4+2+2</f>
        <v>10</v>
      </c>
      <c r="N17" s="24"/>
      <c r="O17" s="24"/>
      <c r="P17" s="24">
        <f>20*4+16*2+12+10*2+6*2+4*3+2*3+17*7+10*5+16*6+10*3+8*2+6*4+4+2*3</f>
        <v>519</v>
      </c>
      <c r="Q17" s="24"/>
      <c r="R17" s="24"/>
      <c r="S17" s="24"/>
      <c r="T17" s="24">
        <f>45+35</f>
        <v>80</v>
      </c>
      <c r="U17" s="24"/>
      <c r="V17" s="24">
        <v>1</v>
      </c>
      <c r="W17" s="24"/>
      <c r="X17" s="24"/>
      <c r="Y17" s="24">
        <v>2</v>
      </c>
      <c r="Z17" s="24"/>
      <c r="AA17" s="24"/>
      <c r="AB17" s="24"/>
      <c r="AC17" s="24"/>
      <c r="AD17" s="25" t="s">
        <v>566</v>
      </c>
    </row>
    <row r="18" spans="1:30" x14ac:dyDescent="0.25">
      <c r="A18" s="20" t="s">
        <v>25</v>
      </c>
      <c r="B18" s="21" t="s">
        <v>2</v>
      </c>
      <c r="C18" s="21">
        <v>61</v>
      </c>
      <c r="D18" s="21" t="s">
        <v>3</v>
      </c>
      <c r="E18" s="22">
        <v>0.36</v>
      </c>
      <c r="F18" s="22">
        <v>6.24</v>
      </c>
      <c r="G18" s="21" t="s">
        <v>171</v>
      </c>
      <c r="H18" s="21" t="s">
        <v>159</v>
      </c>
      <c r="I18" s="24"/>
      <c r="J18" s="24"/>
      <c r="K18" s="24">
        <f>14+11+12+18+30+12+16+15+14+12+12+15+14+14+20+12+12</f>
        <v>253</v>
      </c>
      <c r="L18" s="24"/>
      <c r="M18" s="24"/>
      <c r="N18" s="24"/>
      <c r="O18" s="24"/>
      <c r="P18" s="24"/>
      <c r="Q18" s="24"/>
      <c r="R18" s="24"/>
      <c r="S18" s="24"/>
      <c r="T18" s="24"/>
      <c r="U18" s="24">
        <v>1</v>
      </c>
      <c r="V18" s="24"/>
      <c r="W18" s="24"/>
      <c r="X18" s="24"/>
      <c r="Y18" s="24"/>
      <c r="Z18" s="24"/>
      <c r="AA18" s="24"/>
      <c r="AB18" s="24"/>
      <c r="AC18" s="24"/>
      <c r="AD18" s="23" t="s">
        <v>562</v>
      </c>
    </row>
    <row r="19" spans="1:30" x14ac:dyDescent="0.25">
      <c r="A19" s="20" t="s">
        <v>25</v>
      </c>
      <c r="B19" s="21" t="s">
        <v>2</v>
      </c>
      <c r="C19" s="21">
        <v>61</v>
      </c>
      <c r="D19" s="21" t="s">
        <v>3</v>
      </c>
      <c r="E19" s="22">
        <v>6.45</v>
      </c>
      <c r="F19" s="22">
        <v>7.98</v>
      </c>
      <c r="G19" s="21" t="s">
        <v>163</v>
      </c>
      <c r="H19" s="21" t="s">
        <v>552</v>
      </c>
      <c r="I19" s="24">
        <f>415+125</f>
        <v>540</v>
      </c>
      <c r="J19" s="24"/>
      <c r="K19" s="24">
        <f>15+15+15+15+12+12+12+14+14</f>
        <v>124</v>
      </c>
      <c r="L19" s="24">
        <f>5+3</f>
        <v>8</v>
      </c>
      <c r="M19" s="24"/>
      <c r="N19" s="24"/>
      <c r="O19" s="24"/>
      <c r="P19" s="24">
        <f>20*6+22+12+8+6+4+4+2+178</f>
        <v>356</v>
      </c>
      <c r="Q19" s="24"/>
      <c r="R19" s="24"/>
      <c r="S19" s="24"/>
      <c r="T19" s="24"/>
      <c r="U19" s="24">
        <f>1+1+1</f>
        <v>3</v>
      </c>
      <c r="V19" s="24"/>
      <c r="W19" s="24"/>
      <c r="X19" s="24"/>
      <c r="Y19" s="24"/>
      <c r="Z19" s="24"/>
      <c r="AA19" s="24"/>
      <c r="AB19" s="24"/>
      <c r="AC19" s="24"/>
      <c r="AD19" s="23" t="s">
        <v>563</v>
      </c>
    </row>
    <row r="20" spans="1:30" x14ac:dyDescent="0.25">
      <c r="A20" s="20" t="s">
        <v>25</v>
      </c>
      <c r="B20" s="21" t="s">
        <v>2</v>
      </c>
      <c r="C20" s="21">
        <v>99</v>
      </c>
      <c r="D20" s="21" t="s">
        <v>3</v>
      </c>
      <c r="E20" s="22">
        <v>0.01</v>
      </c>
      <c r="F20" s="22">
        <v>3.75</v>
      </c>
      <c r="G20" s="21" t="s">
        <v>173</v>
      </c>
      <c r="H20" s="21" t="s">
        <v>174</v>
      </c>
      <c r="I20" s="24"/>
      <c r="J20" s="24"/>
      <c r="K20" s="24">
        <f>24+11+11+42+22+28+24+24+32+26</f>
        <v>244</v>
      </c>
      <c r="L20" s="24"/>
      <c r="M20" s="24"/>
      <c r="N20" s="24"/>
      <c r="O20" s="24"/>
      <c r="P20" s="24"/>
      <c r="Q20" s="24"/>
      <c r="R20" s="24"/>
      <c r="S20" s="24">
        <v>20</v>
      </c>
      <c r="T20" s="24"/>
      <c r="U20" s="24">
        <v>2</v>
      </c>
      <c r="V20" s="24"/>
      <c r="W20" s="24"/>
      <c r="X20" s="24"/>
      <c r="Y20" s="24"/>
      <c r="Z20" s="24"/>
      <c r="AA20" s="24"/>
      <c r="AB20" s="24"/>
      <c r="AC20" s="24"/>
      <c r="AD20" s="23" t="s">
        <v>564</v>
      </c>
    </row>
    <row r="21" spans="1:30" x14ac:dyDescent="0.25">
      <c r="A21" s="20" t="s">
        <v>25</v>
      </c>
      <c r="B21" s="21" t="s">
        <v>2</v>
      </c>
      <c r="C21" s="21">
        <v>101</v>
      </c>
      <c r="D21" s="21" t="s">
        <v>3</v>
      </c>
      <c r="E21" s="22">
        <v>1.1499999999999999</v>
      </c>
      <c r="F21" s="22">
        <v>1.34</v>
      </c>
      <c r="G21" s="21" t="s">
        <v>540</v>
      </c>
      <c r="H21" s="21" t="s">
        <v>888</v>
      </c>
      <c r="I21" s="24"/>
      <c r="J21" s="24"/>
      <c r="K21" s="24">
        <f>32+30</f>
        <v>62</v>
      </c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3" t="s">
        <v>887</v>
      </c>
    </row>
    <row r="22" spans="1:30" x14ac:dyDescent="0.25">
      <c r="A22" s="20" t="s">
        <v>25</v>
      </c>
      <c r="B22" s="21" t="s">
        <v>2</v>
      </c>
      <c r="C22" s="21">
        <v>113</v>
      </c>
      <c r="D22" s="21" t="s">
        <v>3</v>
      </c>
      <c r="E22" s="17">
        <v>0.41</v>
      </c>
      <c r="F22" s="17">
        <v>6.05</v>
      </c>
      <c r="G22" s="16" t="s">
        <v>541</v>
      </c>
      <c r="H22" s="16" t="s">
        <v>16</v>
      </c>
      <c r="I22" s="24"/>
      <c r="J22" s="24"/>
      <c r="K22" s="24">
        <f>18+18+18+34+12+20+16+12+18+20+26+14+12+14</f>
        <v>252</v>
      </c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>
        <v>2</v>
      </c>
      <c r="Z22" s="24"/>
      <c r="AA22" s="24"/>
      <c r="AB22" s="24"/>
      <c r="AC22" s="24"/>
      <c r="AD22" s="23" t="s">
        <v>570</v>
      </c>
    </row>
    <row r="23" spans="1:30" x14ac:dyDescent="0.25">
      <c r="A23" s="20" t="s">
        <v>25</v>
      </c>
      <c r="B23" s="21" t="s">
        <v>2</v>
      </c>
      <c r="C23" s="21">
        <v>113</v>
      </c>
      <c r="D23" s="21" t="s">
        <v>3</v>
      </c>
      <c r="E23" s="17">
        <v>6.84</v>
      </c>
      <c r="F23" s="17">
        <v>10.57</v>
      </c>
      <c r="G23" s="16" t="s">
        <v>28</v>
      </c>
      <c r="H23" s="16" t="s">
        <v>171</v>
      </c>
      <c r="I23" s="24"/>
      <c r="J23" s="24"/>
      <c r="K23" s="24">
        <f>18+16+26+26+26+16+34+30+16+30+20+24+16</f>
        <v>298</v>
      </c>
      <c r="L23" s="24"/>
      <c r="M23" s="24"/>
      <c r="N23" s="24"/>
      <c r="O23" s="24"/>
      <c r="P23" s="24"/>
      <c r="Q23" s="24"/>
      <c r="R23" s="24">
        <f>36+36+36</f>
        <v>108</v>
      </c>
      <c r="S23" s="24"/>
      <c r="T23" s="24"/>
      <c r="U23" s="24"/>
      <c r="V23" s="24">
        <v>2</v>
      </c>
      <c r="W23" s="24"/>
      <c r="X23" s="24"/>
      <c r="Y23" s="24"/>
      <c r="Z23" s="24">
        <v>20</v>
      </c>
      <c r="AA23" s="24"/>
      <c r="AB23" s="24"/>
      <c r="AC23" s="24"/>
      <c r="AD23" s="25" t="s">
        <v>542</v>
      </c>
    </row>
    <row r="24" spans="1:30" x14ac:dyDescent="0.25">
      <c r="A24" s="20" t="s">
        <v>25</v>
      </c>
      <c r="B24" s="21" t="s">
        <v>2</v>
      </c>
      <c r="C24" s="21">
        <v>113</v>
      </c>
      <c r="D24" s="21" t="s">
        <v>3</v>
      </c>
      <c r="E24" s="17">
        <v>11.37</v>
      </c>
      <c r="F24" s="17">
        <v>17.079999999999998</v>
      </c>
      <c r="G24" s="16" t="s">
        <v>543</v>
      </c>
      <c r="H24" s="16" t="s">
        <v>545</v>
      </c>
      <c r="I24" s="24"/>
      <c r="J24" s="24"/>
      <c r="K24" s="24">
        <f>18+18+11+26+25+18+12+12+12+12+12+32+12</f>
        <v>220</v>
      </c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5" t="s">
        <v>544</v>
      </c>
    </row>
    <row r="25" spans="1:30" x14ac:dyDescent="0.25">
      <c r="A25" s="20" t="s">
        <v>25</v>
      </c>
      <c r="B25" s="21" t="s">
        <v>2</v>
      </c>
      <c r="C25" s="21">
        <v>113</v>
      </c>
      <c r="D25" s="21" t="s">
        <v>3</v>
      </c>
      <c r="E25" s="17">
        <v>17.170000000000002</v>
      </c>
      <c r="F25" s="17">
        <v>20.88</v>
      </c>
      <c r="G25" s="16" t="s">
        <v>546</v>
      </c>
      <c r="H25" s="16" t="s">
        <v>548</v>
      </c>
      <c r="I25" s="24"/>
      <c r="J25" s="24"/>
      <c r="K25" s="24">
        <f>20+12+12+20+14+12+12+12+12+14+24</f>
        <v>164</v>
      </c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5" t="s">
        <v>547</v>
      </c>
    </row>
    <row r="26" spans="1:30" x14ac:dyDescent="0.25">
      <c r="A26" s="20" t="s">
        <v>25</v>
      </c>
      <c r="B26" s="21" t="s">
        <v>5</v>
      </c>
      <c r="C26" s="21">
        <v>250</v>
      </c>
      <c r="D26" s="21" t="s">
        <v>3</v>
      </c>
      <c r="E26" s="17">
        <v>1.1499999999999999</v>
      </c>
      <c r="F26" s="17">
        <v>2.34</v>
      </c>
      <c r="G26" s="16" t="s">
        <v>175</v>
      </c>
      <c r="H26" s="16" t="s">
        <v>176</v>
      </c>
      <c r="I26" s="24">
        <f>218+248*2+194+171+134+404+240</f>
        <v>1857</v>
      </c>
      <c r="J26" s="24">
        <f>90</f>
        <v>90</v>
      </c>
      <c r="K26" s="24">
        <f>46+35+12+14+16+17+12+14+44+45+46+34+22+44+34+34+32</f>
        <v>501</v>
      </c>
      <c r="L26" s="24">
        <f>3+3+3+3+3+6+6+12+9</f>
        <v>48</v>
      </c>
      <c r="M26" s="24">
        <v>16</v>
      </c>
      <c r="N26" s="24"/>
      <c r="O26" s="24">
        <f>8*3+10*4+12+12*5+10*4+8*4+6*4+4*4+2*4+10+8+6+4+7*4+6*4+4*2+2+6+12*3+18+10+6+15*3+20+7</f>
        <v>494</v>
      </c>
      <c r="P26" s="24">
        <f>12*4+10+8+6+9+7*8+6+6+4+2+16*12+10+8+6+21+24+28+30*5+26*5+22*5+18*5+28*4+24+16*3+8+6+4</f>
        <v>1126</v>
      </c>
      <c r="Q26" s="24">
        <f>14*33+10+8+6+4</f>
        <v>490</v>
      </c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3" t="s">
        <v>534</v>
      </c>
    </row>
    <row r="27" spans="1:30" x14ac:dyDescent="0.25">
      <c r="A27" s="20" t="s">
        <v>25</v>
      </c>
      <c r="B27" s="21" t="s">
        <v>5</v>
      </c>
      <c r="C27" s="21">
        <v>250</v>
      </c>
      <c r="D27" s="21" t="s">
        <v>3</v>
      </c>
      <c r="E27" s="17">
        <v>2.37</v>
      </c>
      <c r="F27" s="17">
        <v>3.44</v>
      </c>
      <c r="G27" s="16" t="s">
        <v>177</v>
      </c>
      <c r="H27" s="16" t="s">
        <v>178</v>
      </c>
      <c r="I27" s="24">
        <f>266+358+325+111+196+260+118+270+365+207+322+252+256+256+212+242+116+152+270+304+210+224</f>
        <v>5292</v>
      </c>
      <c r="J27" s="24"/>
      <c r="K27" s="24">
        <f>46+22+32+40+34+46+34+38+30+34+32+28+46+46+34+47+33+57+54+40+37</f>
        <v>810</v>
      </c>
      <c r="L27" s="24">
        <f>10+5+5+4+6+2+10+8+3+6+7+2+4+9</f>
        <v>81</v>
      </c>
      <c r="M27" s="24">
        <f>2+2</f>
        <v>4</v>
      </c>
      <c r="N27" s="24"/>
      <c r="O27" s="24">
        <f>8*10+4+15*2+24+10+8+15*2+24+10+8+8*10+6*3+14+14+10+6+14+16+14+10+6+14+16+14+10+6</f>
        <v>490</v>
      </c>
      <c r="P27" s="24">
        <f>16*9+10+8+4+10+8+4</f>
        <v>188</v>
      </c>
      <c r="Q27" s="24"/>
      <c r="R27" s="24"/>
      <c r="S27" s="24">
        <f>18+18+18+18+18+18</f>
        <v>108</v>
      </c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3" t="s">
        <v>535</v>
      </c>
    </row>
    <row r="28" spans="1:30" x14ac:dyDescent="0.25">
      <c r="A28" s="20" t="s">
        <v>25</v>
      </c>
      <c r="B28" s="21" t="s">
        <v>5</v>
      </c>
      <c r="C28" s="21">
        <v>250</v>
      </c>
      <c r="D28" s="21" t="s">
        <v>3</v>
      </c>
      <c r="E28" s="17">
        <v>3.45</v>
      </c>
      <c r="F28" s="17">
        <v>5.25</v>
      </c>
      <c r="G28" s="16" t="s">
        <v>179</v>
      </c>
      <c r="H28" s="16" t="s">
        <v>537</v>
      </c>
      <c r="I28" s="24">
        <f>300+440+228+208+148+195+245+472+100+100*2+514+308+300+170+645+510</f>
        <v>4983</v>
      </c>
      <c r="J28" s="24"/>
      <c r="K28" s="24">
        <f>22+25+46+45+26+16+14+40+34+24+16+36+24+12+34+38+37+40+30+38+24+36+36</f>
        <v>693</v>
      </c>
      <c r="L28" s="24">
        <f>11+10+8+5+5+2+7+2+1+10+8</f>
        <v>69</v>
      </c>
      <c r="M28" s="24">
        <f>2+2+10+4</f>
        <v>18</v>
      </c>
      <c r="N28" s="24"/>
      <c r="O28" s="24">
        <f>14+6+8*6+16*7+10</f>
        <v>190</v>
      </c>
      <c r="P28" s="24">
        <f>14+12+8+6+18*3+8+14*8</f>
        <v>214</v>
      </c>
      <c r="Q28" s="24">
        <f>24+10+32+16+8+20+8+12+8+6+4</f>
        <v>148</v>
      </c>
      <c r="R28" s="24"/>
      <c r="S28" s="24">
        <f>18+18+18</f>
        <v>54</v>
      </c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3" t="s">
        <v>536</v>
      </c>
    </row>
    <row r="29" spans="1:30" x14ac:dyDescent="0.25">
      <c r="A29" s="20" t="s">
        <v>25</v>
      </c>
      <c r="B29" s="21" t="s">
        <v>5</v>
      </c>
      <c r="C29" s="21">
        <v>250</v>
      </c>
      <c r="D29" s="21" t="s">
        <v>3</v>
      </c>
      <c r="E29" s="17">
        <v>5.27</v>
      </c>
      <c r="F29" s="17">
        <v>10.66</v>
      </c>
      <c r="G29" s="16" t="s">
        <v>343</v>
      </c>
      <c r="H29" s="16" t="s">
        <v>538</v>
      </c>
      <c r="I29" s="24">
        <f>170+370+280*2+250+285+100+185+260+385+345+125+150+130</f>
        <v>3315</v>
      </c>
      <c r="J29" s="24"/>
      <c r="K29" s="24">
        <f>62+14+20+16+16+20+36+36+36+20+66+12+32+58+12+16+30+20+36+40+20</f>
        <v>618</v>
      </c>
      <c r="L29" s="24">
        <f>6+3+3+3+2+8+1+4+4+2+2+2+4</f>
        <v>44</v>
      </c>
      <c r="M29" s="24">
        <f>2+6+30+10+24+6+2+8</f>
        <v>88</v>
      </c>
      <c r="N29" s="24"/>
      <c r="O29" s="24">
        <f>14+12*2+10*3+8+6+4+16*4+12+6+22+16+4+22+16+4</f>
        <v>252</v>
      </c>
      <c r="P29" s="24">
        <f>12*5+10+8+6*5+18*4+22+18+10+4</f>
        <v>234</v>
      </c>
      <c r="Q29" s="24">
        <f>20+14+10+6+6+4+24+24+20+12+8+6+4</f>
        <v>158</v>
      </c>
      <c r="R29" s="24"/>
      <c r="S29" s="24"/>
      <c r="T29" s="24">
        <v>45</v>
      </c>
      <c r="U29" s="24"/>
      <c r="V29" s="24"/>
      <c r="W29" s="24"/>
      <c r="X29" s="24"/>
      <c r="Y29" s="24"/>
      <c r="Z29" s="24"/>
      <c r="AA29" s="24"/>
      <c r="AB29" s="24"/>
      <c r="AC29" s="24"/>
      <c r="AD29" s="23" t="s">
        <v>539</v>
      </c>
    </row>
    <row r="30" spans="1:30" x14ac:dyDescent="0.25">
      <c r="A30" s="20" t="s">
        <v>25</v>
      </c>
      <c r="B30" s="21" t="s">
        <v>5</v>
      </c>
      <c r="C30" s="21">
        <v>250</v>
      </c>
      <c r="D30" s="21" t="s">
        <v>3</v>
      </c>
      <c r="E30" s="17">
        <v>11.04</v>
      </c>
      <c r="F30" s="17">
        <v>11.91</v>
      </c>
      <c r="G30" s="16" t="s">
        <v>568</v>
      </c>
      <c r="H30" s="16" t="s">
        <v>569</v>
      </c>
      <c r="I30" s="24">
        <f>120+170+320+120+90</f>
        <v>820</v>
      </c>
      <c r="J30" s="24"/>
      <c r="K30" s="24">
        <f>42+26</f>
        <v>68</v>
      </c>
      <c r="L30" s="24">
        <v>15</v>
      </c>
      <c r="M30" s="24"/>
      <c r="N30" s="24"/>
      <c r="O30" s="24">
        <f>10*6+8*5+6*4+4*3+2*4+8+6+4+2+2+18*12+24*5+18*2</f>
        <v>538</v>
      </c>
      <c r="P30" s="24">
        <f>26*10+22+20*2+16+12*2+10*4+10*5+6*4+4*2+8*10+6*8+8+10+12+14*4+6*6+25*10+16*2+10+8+6*3</f>
        <v>1052</v>
      </c>
      <c r="Q30" s="24">
        <f>8*7+6*3+8*10+6</f>
        <v>160</v>
      </c>
      <c r="R30" s="24"/>
      <c r="S30" s="24"/>
      <c r="T30" s="24">
        <f>120+50+120</f>
        <v>290</v>
      </c>
      <c r="U30" s="24"/>
      <c r="V30" s="24"/>
      <c r="W30" s="24"/>
      <c r="X30" s="24"/>
      <c r="Y30" s="24">
        <v>2</v>
      </c>
      <c r="Z30" s="24"/>
      <c r="AA30" s="24"/>
      <c r="AB30" s="24"/>
      <c r="AC30" s="24"/>
      <c r="AD30" s="23" t="s">
        <v>571</v>
      </c>
    </row>
    <row r="31" spans="1:30" x14ac:dyDescent="0.25">
      <c r="A31" s="20" t="s">
        <v>25</v>
      </c>
      <c r="B31" s="21" t="s">
        <v>2</v>
      </c>
      <c r="C31" s="21">
        <v>269</v>
      </c>
      <c r="D31" s="21" t="s">
        <v>3</v>
      </c>
      <c r="E31" s="17">
        <v>0.13</v>
      </c>
      <c r="F31" s="17">
        <v>5.0999999999999996</v>
      </c>
      <c r="G31" s="16" t="s">
        <v>408</v>
      </c>
      <c r="H31" s="16" t="s">
        <v>344</v>
      </c>
      <c r="I31" s="24"/>
      <c r="J31" s="24"/>
      <c r="K31" s="24">
        <f>16+15+30+15+15+32+16+26+16+16+16+30+32+20</f>
        <v>295</v>
      </c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>
        <v>2</v>
      </c>
      <c r="W31" s="24"/>
      <c r="X31" s="24"/>
      <c r="Y31" s="24"/>
      <c r="Z31" s="24"/>
      <c r="AA31" s="24"/>
      <c r="AB31" s="24"/>
      <c r="AC31" s="24"/>
      <c r="AD31" s="23" t="s">
        <v>550</v>
      </c>
    </row>
    <row r="32" spans="1:30" x14ac:dyDescent="0.25">
      <c r="A32" s="20" t="s">
        <v>25</v>
      </c>
      <c r="B32" s="21" t="s">
        <v>2</v>
      </c>
      <c r="C32" s="21">
        <v>269</v>
      </c>
      <c r="D32" s="21" t="s">
        <v>3</v>
      </c>
      <c r="E32" s="17">
        <v>5.75</v>
      </c>
      <c r="F32" s="17">
        <v>10.68</v>
      </c>
      <c r="G32" s="16" t="s">
        <v>551</v>
      </c>
      <c r="H32" s="16" t="s">
        <v>552</v>
      </c>
      <c r="I32" s="24"/>
      <c r="J32" s="24"/>
      <c r="K32" s="24">
        <f>30+26+26+20*2+16+24</f>
        <v>162</v>
      </c>
      <c r="L32" s="24">
        <f>4</f>
        <v>4</v>
      </c>
      <c r="M32" s="24"/>
      <c r="N32" s="24"/>
      <c r="O32" s="24"/>
      <c r="P32" s="24"/>
      <c r="Q32" s="24"/>
      <c r="R32" s="24">
        <f>38*2</f>
        <v>76</v>
      </c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3" t="s">
        <v>889</v>
      </c>
    </row>
    <row r="33" spans="1:30" x14ac:dyDescent="0.25">
      <c r="A33" s="20" t="s">
        <v>25</v>
      </c>
      <c r="B33" s="21" t="s">
        <v>2</v>
      </c>
      <c r="C33" s="21">
        <v>601</v>
      </c>
      <c r="D33" s="21" t="s">
        <v>3</v>
      </c>
      <c r="E33" s="17">
        <v>0.44</v>
      </c>
      <c r="F33" s="17">
        <v>0.61</v>
      </c>
      <c r="G33" s="16" t="s">
        <v>408</v>
      </c>
      <c r="H33" s="16" t="s">
        <v>565</v>
      </c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>
        <v>2</v>
      </c>
      <c r="W33" s="24"/>
      <c r="X33" s="24"/>
      <c r="Y33" s="24"/>
      <c r="Z33" s="24"/>
      <c r="AA33" s="24"/>
      <c r="AB33" s="24"/>
      <c r="AC33" s="24"/>
      <c r="AD33" s="23"/>
    </row>
    <row r="34" spans="1:30" x14ac:dyDescent="0.25">
      <c r="A34" s="20"/>
      <c r="B34" s="21"/>
      <c r="C34" s="21"/>
      <c r="D34" s="21"/>
      <c r="E34" s="17"/>
      <c r="F34" s="17"/>
      <c r="G34" s="16"/>
      <c r="H34" s="16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3"/>
    </row>
    <row r="35" spans="1:30" x14ac:dyDescent="0.25">
      <c r="A35" s="20" t="s">
        <v>29</v>
      </c>
      <c r="B35" s="21" t="s">
        <v>2</v>
      </c>
      <c r="C35" s="21">
        <v>4</v>
      </c>
      <c r="D35" s="21" t="s">
        <v>3</v>
      </c>
      <c r="E35" s="17">
        <v>6.65</v>
      </c>
      <c r="F35" s="17">
        <v>8.02</v>
      </c>
      <c r="G35" s="16" t="s">
        <v>593</v>
      </c>
      <c r="H35" s="16" t="s">
        <v>27</v>
      </c>
      <c r="I35" s="24"/>
      <c r="J35" s="24"/>
      <c r="K35" s="24">
        <f>14+14+20+15+18+12+12</f>
        <v>105</v>
      </c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3" t="s">
        <v>893</v>
      </c>
    </row>
    <row r="36" spans="1:30" x14ac:dyDescent="0.25">
      <c r="A36" s="20" t="s">
        <v>29</v>
      </c>
      <c r="B36" s="21" t="s">
        <v>2</v>
      </c>
      <c r="C36" s="21">
        <v>13</v>
      </c>
      <c r="D36" s="21" t="s">
        <v>3</v>
      </c>
      <c r="E36" s="17">
        <v>2.54</v>
      </c>
      <c r="F36" s="17">
        <v>7.05</v>
      </c>
      <c r="G36" s="16" t="s">
        <v>892</v>
      </c>
      <c r="H36" s="16" t="s">
        <v>16</v>
      </c>
      <c r="I36" s="24"/>
      <c r="J36" s="24"/>
      <c r="K36" s="24">
        <f>18+18+12+12+12+12+12+12+12+12+16+20+20</f>
        <v>188</v>
      </c>
      <c r="L36" s="24"/>
      <c r="M36" s="24"/>
      <c r="N36" s="24"/>
      <c r="O36" s="24"/>
      <c r="P36" s="24"/>
      <c r="Q36" s="24"/>
      <c r="R36" s="24"/>
      <c r="S36" s="24"/>
      <c r="T36" s="24"/>
      <c r="U36" s="24">
        <v>2</v>
      </c>
      <c r="V36" s="24"/>
      <c r="W36" s="24"/>
      <c r="X36" s="24"/>
      <c r="Y36" s="24"/>
      <c r="Z36" s="24"/>
      <c r="AA36" s="24"/>
      <c r="AB36" s="24"/>
      <c r="AC36" s="24"/>
      <c r="AD36" s="25" t="s">
        <v>891</v>
      </c>
    </row>
    <row r="37" spans="1:30" x14ac:dyDescent="0.25">
      <c r="A37" s="20" t="s">
        <v>29</v>
      </c>
      <c r="B37" s="21" t="s">
        <v>2</v>
      </c>
      <c r="C37" s="21">
        <v>18</v>
      </c>
      <c r="D37" s="21" t="s">
        <v>3</v>
      </c>
      <c r="E37" s="17">
        <v>15.23</v>
      </c>
      <c r="F37" s="17">
        <v>23.57</v>
      </c>
      <c r="G37" s="16" t="s">
        <v>633</v>
      </c>
      <c r="H37" s="16" t="s">
        <v>586</v>
      </c>
      <c r="I37" s="24"/>
      <c r="J37" s="24"/>
      <c r="K37" s="24">
        <f>55+20+22+30+26+20+32+34+34+26+22+20+16+16+16</f>
        <v>389</v>
      </c>
      <c r="L37" s="24"/>
      <c r="M37" s="24"/>
      <c r="N37" s="24"/>
      <c r="O37" s="24">
        <f>18+14+10+8+4+2</f>
        <v>56</v>
      </c>
      <c r="P37" s="24"/>
      <c r="Q37" s="24"/>
      <c r="R37" s="24"/>
      <c r="S37" s="24"/>
      <c r="T37" s="24"/>
      <c r="U37" s="24"/>
      <c r="V37" s="24"/>
      <c r="W37" s="24">
        <v>1</v>
      </c>
      <c r="X37" s="24"/>
      <c r="Y37" s="24"/>
      <c r="Z37" s="24"/>
      <c r="AA37" s="24"/>
      <c r="AB37" s="24"/>
      <c r="AC37" s="24"/>
      <c r="AD37" s="23" t="s">
        <v>627</v>
      </c>
    </row>
    <row r="38" spans="1:30" x14ac:dyDescent="0.25">
      <c r="A38" s="20" t="s">
        <v>29</v>
      </c>
      <c r="B38" s="21" t="s">
        <v>2</v>
      </c>
      <c r="C38" s="21">
        <v>18</v>
      </c>
      <c r="D38" s="21" t="s">
        <v>3</v>
      </c>
      <c r="E38" s="17">
        <v>24.35</v>
      </c>
      <c r="F38" s="17">
        <v>28.65</v>
      </c>
      <c r="G38" s="16" t="s">
        <v>182</v>
      </c>
      <c r="H38" s="16" t="s">
        <v>582</v>
      </c>
      <c r="I38" s="24"/>
      <c r="J38" s="24"/>
      <c r="K38" s="24">
        <f>20+20+40+20+26+30+30+26+20+20</f>
        <v>252</v>
      </c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3" t="s">
        <v>611</v>
      </c>
    </row>
    <row r="39" spans="1:30" x14ac:dyDescent="0.25">
      <c r="A39" s="20" t="s">
        <v>29</v>
      </c>
      <c r="B39" s="21" t="s">
        <v>5</v>
      </c>
      <c r="C39" s="21">
        <v>20</v>
      </c>
      <c r="D39" s="21" t="s">
        <v>3</v>
      </c>
      <c r="E39" s="17">
        <v>1.06</v>
      </c>
      <c r="F39" s="17">
        <v>1.1100000000000001</v>
      </c>
      <c r="G39" s="16" t="s">
        <v>279</v>
      </c>
      <c r="H39" s="16" t="s">
        <v>280</v>
      </c>
      <c r="I39" s="24">
        <f>45+85</f>
        <v>130</v>
      </c>
      <c r="J39" s="24"/>
      <c r="K39" s="24">
        <f>12</f>
        <v>12</v>
      </c>
      <c r="L39" s="24">
        <f>5</f>
        <v>5</v>
      </c>
      <c r="M39" s="24"/>
      <c r="N39" s="24"/>
      <c r="O39" s="24"/>
      <c r="P39" s="24">
        <f>18+16+12+12+10+8+12*11+16+18+20</f>
        <v>262</v>
      </c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3"/>
    </row>
    <row r="40" spans="1:30" ht="30" x14ac:dyDescent="0.25">
      <c r="A40" s="20" t="s">
        <v>29</v>
      </c>
      <c r="B40" s="21" t="s">
        <v>5</v>
      </c>
      <c r="C40" s="21">
        <v>20</v>
      </c>
      <c r="D40" s="21" t="s">
        <v>3</v>
      </c>
      <c r="E40" s="17">
        <v>1.54</v>
      </c>
      <c r="F40" s="17">
        <v>10.36</v>
      </c>
      <c r="G40" s="16" t="s">
        <v>184</v>
      </c>
      <c r="H40" s="16" t="s">
        <v>630</v>
      </c>
      <c r="I40" s="24">
        <f>132*2+58+30</f>
        <v>352</v>
      </c>
      <c r="J40" s="24"/>
      <c r="K40" s="24">
        <f>19+16+57+58+15+15+15+18+18+18+18+18+40+40+26+26+18+18+15+15</f>
        <v>483</v>
      </c>
      <c r="L40" s="24">
        <f>3+3+2+4+4</f>
        <v>16</v>
      </c>
      <c r="M40" s="24"/>
      <c r="N40" s="24"/>
      <c r="O40" s="24"/>
      <c r="P40" s="24">
        <f>10*2+8*2+6+6+4+4+2+14*2+12*2+10*2+6+6+4+4+2*4</f>
        <v>158</v>
      </c>
      <c r="Q40" s="24">
        <f>18+18+12+10+6+4+68</f>
        <v>136</v>
      </c>
      <c r="R40" s="24"/>
      <c r="S40" s="24"/>
      <c r="T40" s="24"/>
      <c r="U40" s="24"/>
      <c r="V40" s="24">
        <v>4</v>
      </c>
      <c r="W40" s="24"/>
      <c r="X40" s="24"/>
      <c r="Y40" s="24"/>
      <c r="Z40" s="24"/>
      <c r="AA40" s="24"/>
      <c r="AB40" s="24"/>
      <c r="AC40" s="24"/>
      <c r="AD40" s="25" t="s">
        <v>629</v>
      </c>
    </row>
    <row r="41" spans="1:30" x14ac:dyDescent="0.25">
      <c r="A41" s="20" t="s">
        <v>29</v>
      </c>
      <c r="B41" s="21" t="s">
        <v>5</v>
      </c>
      <c r="C41" s="21">
        <v>20</v>
      </c>
      <c r="D41" s="21" t="s">
        <v>6</v>
      </c>
      <c r="E41" s="17">
        <v>13.19</v>
      </c>
      <c r="F41" s="17">
        <v>13.83</v>
      </c>
      <c r="G41" s="16" t="s">
        <v>16</v>
      </c>
      <c r="H41" s="16" t="s">
        <v>57</v>
      </c>
      <c r="I41" s="24"/>
      <c r="J41" s="24"/>
      <c r="K41" s="24">
        <v>82</v>
      </c>
      <c r="L41" s="24"/>
      <c r="M41" s="24"/>
      <c r="N41" s="24"/>
      <c r="O41" s="24"/>
      <c r="P41" s="24"/>
      <c r="Q41" s="24">
        <v>102</v>
      </c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5"/>
    </row>
    <row r="42" spans="1:30" x14ac:dyDescent="0.25">
      <c r="A42" s="20" t="s">
        <v>29</v>
      </c>
      <c r="B42" s="21" t="s">
        <v>5</v>
      </c>
      <c r="C42" s="21">
        <v>20</v>
      </c>
      <c r="D42" s="21" t="s">
        <v>8</v>
      </c>
      <c r="E42" s="17">
        <v>13.19</v>
      </c>
      <c r="F42" s="17">
        <v>13.83</v>
      </c>
      <c r="G42" s="16" t="s">
        <v>16</v>
      </c>
      <c r="H42" s="16" t="s">
        <v>57</v>
      </c>
      <c r="I42" s="24"/>
      <c r="J42" s="24"/>
      <c r="K42" s="24">
        <v>84</v>
      </c>
      <c r="L42" s="24"/>
      <c r="M42" s="24"/>
      <c r="N42" s="24"/>
      <c r="O42" s="24"/>
      <c r="P42" s="24"/>
      <c r="Q42" s="24">
        <f>28+22+16+10+8+6+4+4+4</f>
        <v>102</v>
      </c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5"/>
    </row>
    <row r="43" spans="1:30" x14ac:dyDescent="0.25">
      <c r="A43" s="20" t="s">
        <v>29</v>
      </c>
      <c r="B43" s="21" t="s">
        <v>5</v>
      </c>
      <c r="C43" s="21">
        <v>20</v>
      </c>
      <c r="D43" s="21" t="s">
        <v>6</v>
      </c>
      <c r="E43" s="17">
        <v>15.15</v>
      </c>
      <c r="F43" s="17">
        <v>15.81</v>
      </c>
      <c r="G43" s="16" t="s">
        <v>30</v>
      </c>
      <c r="H43" s="16" t="s">
        <v>57</v>
      </c>
      <c r="I43" s="24"/>
      <c r="J43" s="24"/>
      <c r="K43" s="24">
        <v>56</v>
      </c>
      <c r="L43" s="24"/>
      <c r="M43" s="24"/>
      <c r="N43" s="24"/>
      <c r="O43" s="24"/>
      <c r="P43" s="24"/>
      <c r="Q43" s="24">
        <f>30+22+16+12+8+6+4+4</f>
        <v>102</v>
      </c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5"/>
    </row>
    <row r="44" spans="1:30" x14ac:dyDescent="0.25">
      <c r="A44" s="20" t="s">
        <v>29</v>
      </c>
      <c r="B44" s="21" t="s">
        <v>5</v>
      </c>
      <c r="C44" s="21">
        <v>20</v>
      </c>
      <c r="D44" s="21" t="s">
        <v>8</v>
      </c>
      <c r="E44" s="17">
        <v>15.15</v>
      </c>
      <c r="F44" s="17">
        <v>15.81</v>
      </c>
      <c r="G44" s="16" t="s">
        <v>30</v>
      </c>
      <c r="H44" s="16" t="s">
        <v>57</v>
      </c>
      <c r="I44" s="24"/>
      <c r="J44" s="24"/>
      <c r="K44" s="24">
        <v>54</v>
      </c>
      <c r="L44" s="24"/>
      <c r="M44" s="24"/>
      <c r="N44" s="24"/>
      <c r="O44" s="24"/>
      <c r="P44" s="24"/>
      <c r="Q44" s="24">
        <v>102</v>
      </c>
      <c r="R44" s="24"/>
      <c r="S44" s="24"/>
      <c r="T44" s="24"/>
      <c r="U44" s="24"/>
      <c r="V44" s="24"/>
      <c r="W44" s="24"/>
      <c r="X44" s="24">
        <v>2</v>
      </c>
      <c r="Y44" s="24"/>
      <c r="Z44" s="24"/>
      <c r="AA44" s="24"/>
      <c r="AB44" s="24"/>
      <c r="AC44" s="24"/>
      <c r="AD44" s="23"/>
    </row>
    <row r="45" spans="1:30" x14ac:dyDescent="0.25">
      <c r="A45" s="20" t="s">
        <v>29</v>
      </c>
      <c r="B45" s="21" t="s">
        <v>5</v>
      </c>
      <c r="C45" s="21">
        <v>20</v>
      </c>
      <c r="D45" s="21" t="s">
        <v>6</v>
      </c>
      <c r="E45" s="17">
        <v>15.81</v>
      </c>
      <c r="F45" s="17">
        <v>16.23</v>
      </c>
      <c r="G45" s="16" t="s">
        <v>632</v>
      </c>
      <c r="H45" s="16" t="s">
        <v>57</v>
      </c>
      <c r="I45" s="24"/>
      <c r="J45" s="24"/>
      <c r="K45" s="24">
        <v>56</v>
      </c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3"/>
    </row>
    <row r="46" spans="1:30" x14ac:dyDescent="0.25">
      <c r="A46" s="20" t="s">
        <v>29</v>
      </c>
      <c r="B46" s="21" t="s">
        <v>5</v>
      </c>
      <c r="C46" s="21">
        <v>20</v>
      </c>
      <c r="D46" s="21" t="s">
        <v>3</v>
      </c>
      <c r="E46" s="17">
        <v>16.23</v>
      </c>
      <c r="F46" s="17">
        <v>25.71</v>
      </c>
      <c r="G46" s="16" t="s">
        <v>254</v>
      </c>
      <c r="H46" s="16" t="s">
        <v>345</v>
      </c>
      <c r="I46" s="24"/>
      <c r="J46" s="24"/>
      <c r="K46" s="24">
        <f>56+30+44+18+18+10+16+12+30+34+26</f>
        <v>294</v>
      </c>
      <c r="L46" s="24">
        <v>4</v>
      </c>
      <c r="M46" s="24"/>
      <c r="N46" s="24"/>
      <c r="O46" s="24">
        <f>20+16+12+8+4+2</f>
        <v>62</v>
      </c>
      <c r="P46" s="24"/>
      <c r="Q46" s="24"/>
      <c r="R46" s="24"/>
      <c r="S46" s="24">
        <v>40</v>
      </c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3" t="s">
        <v>631</v>
      </c>
    </row>
    <row r="47" spans="1:30" x14ac:dyDescent="0.25">
      <c r="A47" s="20" t="s">
        <v>29</v>
      </c>
      <c r="B47" s="21" t="s">
        <v>2</v>
      </c>
      <c r="C47" s="21">
        <v>60</v>
      </c>
      <c r="D47" s="21" t="s">
        <v>3</v>
      </c>
      <c r="E47" s="17">
        <v>0</v>
      </c>
      <c r="F47" s="17">
        <v>1.96</v>
      </c>
      <c r="G47" s="16" t="s">
        <v>75</v>
      </c>
      <c r="H47" s="16" t="s">
        <v>604</v>
      </c>
      <c r="I47" s="24"/>
      <c r="J47" s="24"/>
      <c r="K47" s="24">
        <f>12+16+30+30+26+34+12+12+16</f>
        <v>188</v>
      </c>
      <c r="L47" s="24"/>
      <c r="M47" s="24"/>
      <c r="N47" s="24"/>
      <c r="O47" s="24"/>
      <c r="P47" s="24"/>
      <c r="Q47" s="24"/>
      <c r="R47" s="24"/>
      <c r="S47" s="24"/>
      <c r="T47" s="24"/>
      <c r="U47" s="24">
        <f>2+2</f>
        <v>4</v>
      </c>
      <c r="V47" s="24">
        <v>2</v>
      </c>
      <c r="W47" s="24"/>
      <c r="X47" s="24"/>
      <c r="Y47" s="24"/>
      <c r="Z47" s="24"/>
      <c r="AA47" s="24"/>
      <c r="AB47" s="24"/>
      <c r="AC47" s="24"/>
      <c r="AD47" s="23" t="s">
        <v>605</v>
      </c>
    </row>
    <row r="48" spans="1:30" x14ac:dyDescent="0.25">
      <c r="A48" s="20" t="s">
        <v>29</v>
      </c>
      <c r="B48" s="21" t="s">
        <v>2</v>
      </c>
      <c r="C48" s="21">
        <v>60</v>
      </c>
      <c r="D48" s="21" t="s">
        <v>3</v>
      </c>
      <c r="E48" s="17">
        <v>2.58</v>
      </c>
      <c r="F48" s="17">
        <v>8.31</v>
      </c>
      <c r="G48" s="16" t="s">
        <v>180</v>
      </c>
      <c r="H48" s="16" t="s">
        <v>181</v>
      </c>
      <c r="I48" s="24"/>
      <c r="J48" s="24"/>
      <c r="K48" s="24">
        <f>22+15+14+13+13+13+13+13+13+16+16+16+14</f>
        <v>191</v>
      </c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3" t="s">
        <v>590</v>
      </c>
    </row>
    <row r="49" spans="1:30" x14ac:dyDescent="0.25">
      <c r="A49" s="20" t="s">
        <v>29</v>
      </c>
      <c r="B49" s="21" t="s">
        <v>2</v>
      </c>
      <c r="C49" s="21">
        <v>60</v>
      </c>
      <c r="D49" s="21" t="s">
        <v>3</v>
      </c>
      <c r="E49" s="17">
        <v>9.07</v>
      </c>
      <c r="F49" s="17">
        <v>15.28</v>
      </c>
      <c r="G49" s="16" t="s">
        <v>579</v>
      </c>
      <c r="H49" s="16" t="s">
        <v>592</v>
      </c>
      <c r="I49" s="24"/>
      <c r="J49" s="24"/>
      <c r="K49" s="24">
        <f>18+42+38+13+30+30+30+24+24+40</f>
        <v>289</v>
      </c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3" t="s">
        <v>591</v>
      </c>
    </row>
    <row r="50" spans="1:30" x14ac:dyDescent="0.25">
      <c r="A50" s="20" t="s">
        <v>29</v>
      </c>
      <c r="B50" s="21" t="s">
        <v>2</v>
      </c>
      <c r="C50" s="21">
        <v>61</v>
      </c>
      <c r="D50" s="21" t="s">
        <v>3</v>
      </c>
      <c r="E50" s="17">
        <v>0</v>
      </c>
      <c r="F50" s="17">
        <v>6.33</v>
      </c>
      <c r="G50" s="16" t="s">
        <v>11</v>
      </c>
      <c r="H50" s="16" t="s">
        <v>595</v>
      </c>
      <c r="I50" s="24">
        <f>90+150+144</f>
        <v>384</v>
      </c>
      <c r="J50" s="24"/>
      <c r="K50" s="24">
        <f>29+16+16+12+15+15+12+36+36+31+16+20+12+15+15+16</f>
        <v>312</v>
      </c>
      <c r="L50" s="24">
        <v>6</v>
      </c>
      <c r="M50" s="24"/>
      <c r="N50" s="24"/>
      <c r="O50" s="24"/>
      <c r="P50" s="24">
        <f>15*3+12+8+6+4+4+2+2+13+10+6+16*3+10+6+4+4+12+10+8+6+6+4</f>
        <v>230</v>
      </c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3" t="s">
        <v>594</v>
      </c>
    </row>
    <row r="51" spans="1:30" x14ac:dyDescent="0.25">
      <c r="A51" s="20" t="s">
        <v>29</v>
      </c>
      <c r="B51" s="21" t="s">
        <v>2</v>
      </c>
      <c r="C51" s="21">
        <v>61</v>
      </c>
      <c r="D51" s="21" t="s">
        <v>3</v>
      </c>
      <c r="E51" s="17">
        <v>6.72</v>
      </c>
      <c r="F51" s="17">
        <v>13.56</v>
      </c>
      <c r="G51" s="16" t="s">
        <v>596</v>
      </c>
      <c r="H51" s="16" t="s">
        <v>598</v>
      </c>
      <c r="I51" s="24"/>
      <c r="J51" s="24"/>
      <c r="K51" s="24">
        <f>22+24+20+12+18+18+26+26+24+32+20+36+36+26</f>
        <v>340</v>
      </c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3" t="s">
        <v>597</v>
      </c>
    </row>
    <row r="52" spans="1:30" x14ac:dyDescent="0.25">
      <c r="A52" s="20" t="s">
        <v>29</v>
      </c>
      <c r="B52" s="21" t="s">
        <v>2</v>
      </c>
      <c r="C52" s="21">
        <v>61</v>
      </c>
      <c r="D52" s="21" t="s">
        <v>3</v>
      </c>
      <c r="E52" s="17">
        <v>14.36</v>
      </c>
      <c r="F52" s="17">
        <v>15.93</v>
      </c>
      <c r="G52" s="16" t="s">
        <v>599</v>
      </c>
      <c r="H52" s="16" t="s">
        <v>895</v>
      </c>
      <c r="I52" s="24">
        <v>200</v>
      </c>
      <c r="J52" s="24"/>
      <c r="K52" s="24">
        <f>30+20+26+26+25</f>
        <v>127</v>
      </c>
      <c r="L52" s="24">
        <f>2</f>
        <v>2</v>
      </c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3" t="s">
        <v>894</v>
      </c>
    </row>
    <row r="53" spans="1:30" x14ac:dyDescent="0.25">
      <c r="A53" s="20" t="s">
        <v>29</v>
      </c>
      <c r="B53" s="21" t="s">
        <v>2</v>
      </c>
      <c r="C53" s="21">
        <v>61</v>
      </c>
      <c r="D53" s="21" t="s">
        <v>3</v>
      </c>
      <c r="E53" s="17">
        <v>20.76</v>
      </c>
      <c r="F53" s="17">
        <v>23.7</v>
      </c>
      <c r="G53" s="16" t="s">
        <v>600</v>
      </c>
      <c r="H53" s="16" t="s">
        <v>601</v>
      </c>
      <c r="I53" s="24"/>
      <c r="J53" s="24"/>
      <c r="K53" s="24">
        <f>12+20+26+12+12+12+20+12+36+16</f>
        <v>178</v>
      </c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3" t="s">
        <v>609</v>
      </c>
    </row>
    <row r="54" spans="1:30" x14ac:dyDescent="0.25">
      <c r="A54" s="20" t="s">
        <v>29</v>
      </c>
      <c r="B54" s="21" t="s">
        <v>2</v>
      </c>
      <c r="C54" s="21" t="s">
        <v>628</v>
      </c>
      <c r="D54" s="21" t="s">
        <v>6</v>
      </c>
      <c r="E54" s="17">
        <v>0</v>
      </c>
      <c r="F54" s="17">
        <v>0.02</v>
      </c>
      <c r="G54" s="16" t="s">
        <v>578</v>
      </c>
      <c r="H54" s="16" t="s">
        <v>57</v>
      </c>
      <c r="I54" s="24"/>
      <c r="J54" s="24"/>
      <c r="K54" s="24"/>
      <c r="L54" s="24"/>
      <c r="M54" s="24"/>
      <c r="N54" s="24"/>
      <c r="O54" s="24"/>
      <c r="P54" s="24"/>
      <c r="Q54" s="24">
        <f>24+20+18+16+12+8+6+4+4</f>
        <v>112</v>
      </c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3"/>
    </row>
    <row r="55" spans="1:30" x14ac:dyDescent="0.25">
      <c r="A55" s="20" t="s">
        <v>29</v>
      </c>
      <c r="B55" s="21" t="s">
        <v>2</v>
      </c>
      <c r="C55" s="21">
        <v>99</v>
      </c>
      <c r="D55" s="21" t="s">
        <v>3</v>
      </c>
      <c r="E55" s="17">
        <v>0</v>
      </c>
      <c r="F55" s="17">
        <v>5.48</v>
      </c>
      <c r="G55" s="16" t="s">
        <v>602</v>
      </c>
      <c r="H55" s="16" t="s">
        <v>612</v>
      </c>
      <c r="I55" s="24">
        <f>245+275</f>
        <v>520</v>
      </c>
      <c r="J55" s="24"/>
      <c r="K55" s="24">
        <f>38+12+12+35+35+10+10+12+10+10+12+12+12+12</f>
        <v>232</v>
      </c>
      <c r="L55" s="24">
        <v>8</v>
      </c>
      <c r="M55" s="24"/>
      <c r="N55" s="24"/>
      <c r="O55" s="24"/>
      <c r="P55" s="24">
        <f>8+6+6+4+4+10*3+8+8+6+6+4+4</f>
        <v>94</v>
      </c>
      <c r="Q55" s="24"/>
      <c r="R55" s="24"/>
      <c r="S55" s="24"/>
      <c r="T55" s="24"/>
      <c r="U55" s="24">
        <v>2</v>
      </c>
      <c r="V55" s="24"/>
      <c r="W55" s="24"/>
      <c r="X55" s="24"/>
      <c r="Y55" s="24"/>
      <c r="Z55" s="24"/>
      <c r="AA55" s="24"/>
      <c r="AB55" s="24"/>
      <c r="AC55" s="24"/>
      <c r="AD55" s="23" t="s">
        <v>613</v>
      </c>
    </row>
    <row r="56" spans="1:30" x14ac:dyDescent="0.25">
      <c r="A56" s="20" t="s">
        <v>29</v>
      </c>
      <c r="B56" s="21" t="s">
        <v>2</v>
      </c>
      <c r="C56" s="21">
        <v>99</v>
      </c>
      <c r="D56" s="21" t="s">
        <v>3</v>
      </c>
      <c r="E56" s="17">
        <v>6.28</v>
      </c>
      <c r="F56" s="17">
        <v>13.21</v>
      </c>
      <c r="G56" s="16" t="s">
        <v>614</v>
      </c>
      <c r="H56" s="16" t="s">
        <v>615</v>
      </c>
      <c r="I56" s="24"/>
      <c r="J56" s="24"/>
      <c r="K56" s="24">
        <f>12+12+48+25+20+12+16+16+12+12+20+20+16+20</f>
        <v>261</v>
      </c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3" t="s">
        <v>617</v>
      </c>
    </row>
    <row r="57" spans="1:30" x14ac:dyDescent="0.25">
      <c r="A57" s="20" t="s">
        <v>29</v>
      </c>
      <c r="B57" s="21" t="s">
        <v>2</v>
      </c>
      <c r="C57" s="21">
        <v>99</v>
      </c>
      <c r="D57" s="21" t="s">
        <v>3</v>
      </c>
      <c r="E57" s="17">
        <v>14.26</v>
      </c>
      <c r="F57" s="17">
        <v>17.75</v>
      </c>
      <c r="G57" s="16" t="s">
        <v>166</v>
      </c>
      <c r="H57" s="16" t="s">
        <v>618</v>
      </c>
      <c r="I57" s="24"/>
      <c r="J57" s="24"/>
      <c r="K57" s="24">
        <f>11+11+16+16+20+20</f>
        <v>94</v>
      </c>
      <c r="L57" s="24"/>
      <c r="M57" s="24"/>
      <c r="N57" s="24"/>
      <c r="O57" s="24"/>
      <c r="P57" s="24"/>
      <c r="Q57" s="24"/>
      <c r="R57" s="24"/>
      <c r="S57" s="24"/>
      <c r="T57" s="24"/>
      <c r="U57" s="24">
        <v>2</v>
      </c>
      <c r="V57" s="24"/>
      <c r="W57" s="24"/>
      <c r="X57" s="24"/>
      <c r="Y57" s="24"/>
      <c r="Z57" s="24"/>
      <c r="AA57" s="24"/>
      <c r="AB57" s="24"/>
      <c r="AC57" s="24"/>
      <c r="AD57" s="23" t="s">
        <v>616</v>
      </c>
    </row>
    <row r="58" spans="1:30" x14ac:dyDescent="0.25">
      <c r="A58" s="20" t="s">
        <v>29</v>
      </c>
      <c r="B58" s="21" t="s">
        <v>2</v>
      </c>
      <c r="C58" s="21">
        <v>103</v>
      </c>
      <c r="D58" s="21" t="s">
        <v>3</v>
      </c>
      <c r="E58" s="17">
        <v>0</v>
      </c>
      <c r="F58" s="17">
        <v>7.38</v>
      </c>
      <c r="G58" s="16" t="s">
        <v>573</v>
      </c>
      <c r="H58" s="16" t="s">
        <v>23</v>
      </c>
      <c r="I58" s="24">
        <f>218+305</f>
        <v>523</v>
      </c>
      <c r="J58" s="24"/>
      <c r="K58" s="24">
        <f>32+12+12+12+12+12+12+12+16+12+24+18+18+32</f>
        <v>236</v>
      </c>
      <c r="L58" s="24">
        <f>4+4</f>
        <v>8</v>
      </c>
      <c r="M58" s="24"/>
      <c r="N58" s="24"/>
      <c r="O58" s="24"/>
      <c r="P58" s="24">
        <f>14*4+8*2+6+4*3+2+114</f>
        <v>206</v>
      </c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3" t="s">
        <v>621</v>
      </c>
    </row>
    <row r="59" spans="1:30" x14ac:dyDescent="0.25">
      <c r="A59" s="20" t="s">
        <v>29</v>
      </c>
      <c r="B59" s="21" t="s">
        <v>2</v>
      </c>
      <c r="C59" s="21">
        <v>113</v>
      </c>
      <c r="D59" s="21" t="s">
        <v>3</v>
      </c>
      <c r="E59" s="17">
        <v>1.59</v>
      </c>
      <c r="F59" s="17">
        <v>6.17</v>
      </c>
      <c r="G59" s="16" t="s">
        <v>184</v>
      </c>
      <c r="H59" s="16" t="s">
        <v>574</v>
      </c>
      <c r="I59" s="24"/>
      <c r="J59" s="24"/>
      <c r="K59" s="24">
        <f>20+24+14+14+12+12+18+18+18+18</f>
        <v>168</v>
      </c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3" t="s">
        <v>584</v>
      </c>
    </row>
    <row r="60" spans="1:30" x14ac:dyDescent="0.25">
      <c r="A60" s="20" t="s">
        <v>29</v>
      </c>
      <c r="B60" s="21" t="s">
        <v>2</v>
      </c>
      <c r="C60" s="21">
        <v>162</v>
      </c>
      <c r="D60" s="21" t="s">
        <v>3</v>
      </c>
      <c r="E60" s="17">
        <v>1.1299999999999999</v>
      </c>
      <c r="F60" s="17">
        <v>8.07</v>
      </c>
      <c r="G60" s="16" t="s">
        <v>580</v>
      </c>
      <c r="H60" s="16" t="s">
        <v>575</v>
      </c>
      <c r="I60" s="24"/>
      <c r="J60" s="24"/>
      <c r="K60" s="24">
        <f>11+11+11+10+11+11+21+20+26+23+20+12+20+20+20+11</f>
        <v>258</v>
      </c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3" t="s">
        <v>581</v>
      </c>
    </row>
    <row r="61" spans="1:30" ht="30" x14ac:dyDescent="0.25">
      <c r="A61" s="20" t="s">
        <v>29</v>
      </c>
      <c r="B61" s="21" t="s">
        <v>2</v>
      </c>
      <c r="C61" s="21">
        <v>162</v>
      </c>
      <c r="D61" s="21" t="s">
        <v>3</v>
      </c>
      <c r="E61" s="17">
        <v>8.91</v>
      </c>
      <c r="F61" s="17">
        <v>18.920000000000002</v>
      </c>
      <c r="G61" s="16" t="s">
        <v>576</v>
      </c>
      <c r="H61" s="16" t="s">
        <v>16</v>
      </c>
      <c r="I61" s="24"/>
      <c r="J61" s="24"/>
      <c r="K61" s="24">
        <f>18+17+12+16+26+26+16+16+16+16+16+16+16+16+20+20+20</f>
        <v>303</v>
      </c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5" t="s">
        <v>619</v>
      </c>
    </row>
    <row r="62" spans="1:30" ht="30" x14ac:dyDescent="0.25">
      <c r="A62" s="20" t="s">
        <v>29</v>
      </c>
      <c r="B62" s="21" t="s">
        <v>2</v>
      </c>
      <c r="C62" s="21">
        <v>162</v>
      </c>
      <c r="D62" s="21" t="s">
        <v>3</v>
      </c>
      <c r="E62" s="17">
        <v>20.010000000000002</v>
      </c>
      <c r="F62" s="17">
        <v>27.75</v>
      </c>
      <c r="G62" s="16" t="s">
        <v>577</v>
      </c>
      <c r="H62" s="16" t="s">
        <v>163</v>
      </c>
      <c r="I62" s="24"/>
      <c r="J62" s="24"/>
      <c r="K62" s="24">
        <f>26+20+20+20+20+11+11+24+34+20+20+12+10+11+11</f>
        <v>270</v>
      </c>
      <c r="L62" s="24"/>
      <c r="M62" s="24"/>
      <c r="N62" s="24"/>
      <c r="O62" s="24"/>
      <c r="P62" s="24"/>
      <c r="Q62" s="24"/>
      <c r="R62" s="24"/>
      <c r="S62" s="24"/>
      <c r="T62" s="24"/>
      <c r="U62" s="24">
        <v>4</v>
      </c>
      <c r="V62" s="24"/>
      <c r="W62" s="24"/>
      <c r="X62" s="24"/>
      <c r="Y62" s="24"/>
      <c r="Z62" s="24"/>
      <c r="AA62" s="24"/>
      <c r="AB62" s="24"/>
      <c r="AC62" s="24"/>
      <c r="AD62" s="25" t="s">
        <v>620</v>
      </c>
    </row>
    <row r="63" spans="1:30" ht="30" x14ac:dyDescent="0.25">
      <c r="A63" s="20" t="s">
        <v>29</v>
      </c>
      <c r="B63" s="21" t="s">
        <v>5</v>
      </c>
      <c r="C63" s="21">
        <v>224</v>
      </c>
      <c r="D63" s="21" t="s">
        <v>3</v>
      </c>
      <c r="E63" s="17">
        <v>0.59</v>
      </c>
      <c r="F63" s="17">
        <v>12.21</v>
      </c>
      <c r="G63" s="16" t="s">
        <v>622</v>
      </c>
      <c r="H63" s="16" t="s">
        <v>583</v>
      </c>
      <c r="I63" s="24"/>
      <c r="J63" s="24"/>
      <c r="K63" s="24">
        <f>16+16+12+16+16+12+16+24+24+25+30+14+12+12+12+32+16+16+12+18+14+36+36</f>
        <v>437</v>
      </c>
      <c r="L63" s="24">
        <v>5</v>
      </c>
      <c r="M63" s="24"/>
      <c r="N63" s="24"/>
      <c r="O63" s="24"/>
      <c r="P63" s="24"/>
      <c r="Q63" s="24"/>
      <c r="R63" s="24"/>
      <c r="S63" s="24"/>
      <c r="T63" s="24"/>
      <c r="U63" s="24">
        <v>2</v>
      </c>
      <c r="V63" s="24"/>
      <c r="W63" s="24">
        <v>1</v>
      </c>
      <c r="X63" s="24"/>
      <c r="Y63" s="24"/>
      <c r="Z63" s="24"/>
      <c r="AA63" s="24"/>
      <c r="AB63" s="24"/>
      <c r="AC63" s="24"/>
      <c r="AD63" s="25" t="s">
        <v>623</v>
      </c>
    </row>
    <row r="64" spans="1:30" x14ac:dyDescent="0.25">
      <c r="A64" s="20" t="s">
        <v>29</v>
      </c>
      <c r="B64" s="21" t="s">
        <v>5</v>
      </c>
      <c r="C64" s="21">
        <v>224</v>
      </c>
      <c r="D64" s="21" t="s">
        <v>3</v>
      </c>
      <c r="E64" s="17">
        <v>14.71</v>
      </c>
      <c r="F64" s="17">
        <v>20.010000000000002</v>
      </c>
      <c r="G64" s="16" t="s">
        <v>625</v>
      </c>
      <c r="H64" s="16" t="s">
        <v>626</v>
      </c>
      <c r="I64" s="24"/>
      <c r="J64" s="24"/>
      <c r="K64" s="24">
        <f>18+12+12+12+20+20+14+16+16+20+12+14+10</f>
        <v>196</v>
      </c>
      <c r="L64" s="24"/>
      <c r="M64" s="24"/>
      <c r="N64" s="24"/>
      <c r="O64" s="24"/>
      <c r="P64" s="24"/>
      <c r="Q64" s="24"/>
      <c r="R64" s="24"/>
      <c r="S64" s="24"/>
      <c r="T64" s="24"/>
      <c r="U64" s="24">
        <v>4</v>
      </c>
      <c r="V64" s="24"/>
      <c r="W64" s="24"/>
      <c r="X64" s="24"/>
      <c r="Y64" s="24"/>
      <c r="Z64" s="24"/>
      <c r="AA64" s="24"/>
      <c r="AB64" s="24"/>
      <c r="AC64" s="24"/>
      <c r="AD64" s="23" t="s">
        <v>606</v>
      </c>
    </row>
    <row r="65" spans="1:30" x14ac:dyDescent="0.25">
      <c r="A65" s="20" t="s">
        <v>29</v>
      </c>
      <c r="B65" s="21" t="s">
        <v>5</v>
      </c>
      <c r="C65" s="21">
        <v>250</v>
      </c>
      <c r="D65" s="21" t="s">
        <v>3</v>
      </c>
      <c r="E65" s="17">
        <v>0.63</v>
      </c>
      <c r="F65" s="17">
        <v>0.72</v>
      </c>
      <c r="G65" s="16" t="s">
        <v>281</v>
      </c>
      <c r="H65" s="16" t="s">
        <v>281</v>
      </c>
      <c r="I65" s="24"/>
      <c r="J65" s="24"/>
      <c r="K65" s="24">
        <f>20</f>
        <v>20</v>
      </c>
      <c r="L65" s="24"/>
      <c r="M65" s="24"/>
      <c r="N65" s="24"/>
      <c r="O65" s="24"/>
      <c r="P65" s="24">
        <f>12*6+10*2+8+6+6+4+4+2+2</f>
        <v>124</v>
      </c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3"/>
    </row>
    <row r="66" spans="1:30" ht="30" x14ac:dyDescent="0.25">
      <c r="A66" s="20" t="s">
        <v>29</v>
      </c>
      <c r="B66" s="21" t="s">
        <v>5</v>
      </c>
      <c r="C66" s="21">
        <v>250</v>
      </c>
      <c r="D66" s="21" t="s">
        <v>3</v>
      </c>
      <c r="E66" s="17">
        <v>4.92</v>
      </c>
      <c r="F66" s="17">
        <v>14.86</v>
      </c>
      <c r="G66" s="16" t="s">
        <v>346</v>
      </c>
      <c r="H66" s="16" t="s">
        <v>585</v>
      </c>
      <c r="I66" s="24"/>
      <c r="J66" s="24"/>
      <c r="K66" s="24">
        <f>24+24+12+12+24+20+24+20+20+30+30+20+16+20+16+16+16+20+24</f>
        <v>388</v>
      </c>
      <c r="L66" s="24">
        <f>8+2</f>
        <v>10</v>
      </c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5" t="s">
        <v>624</v>
      </c>
    </row>
    <row r="67" spans="1:30" x14ac:dyDescent="0.25">
      <c r="A67" s="20" t="s">
        <v>29</v>
      </c>
      <c r="B67" s="21" t="s">
        <v>5</v>
      </c>
      <c r="C67" s="21">
        <v>250</v>
      </c>
      <c r="D67" s="21" t="s">
        <v>3</v>
      </c>
      <c r="E67" s="17">
        <v>15.16</v>
      </c>
      <c r="F67" s="17">
        <v>19.809999999999999</v>
      </c>
      <c r="G67" s="16" t="s">
        <v>172</v>
      </c>
      <c r="H67" s="16" t="s">
        <v>193</v>
      </c>
      <c r="I67" s="24"/>
      <c r="J67" s="24"/>
      <c r="K67" s="24">
        <f>12+12+30+36+18+18+16+12+24</f>
        <v>178</v>
      </c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3" t="s">
        <v>603</v>
      </c>
    </row>
    <row r="68" spans="1:30" x14ac:dyDescent="0.25">
      <c r="A68" s="20" t="s">
        <v>29</v>
      </c>
      <c r="B68" s="21" t="s">
        <v>2</v>
      </c>
      <c r="C68" s="21">
        <v>269</v>
      </c>
      <c r="D68" s="21" t="s">
        <v>3</v>
      </c>
      <c r="E68" s="17">
        <v>0.08</v>
      </c>
      <c r="F68" s="17">
        <v>5.01</v>
      </c>
      <c r="G68" s="16" t="s">
        <v>347</v>
      </c>
      <c r="H68" s="16" t="s">
        <v>349</v>
      </c>
      <c r="I68" s="24"/>
      <c r="J68" s="24"/>
      <c r="K68" s="24">
        <f>20+25+20+20+20+20+20+20</f>
        <v>165</v>
      </c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3" t="s">
        <v>348</v>
      </c>
    </row>
    <row r="69" spans="1:30" x14ac:dyDescent="0.25">
      <c r="A69" s="20" t="s">
        <v>29</v>
      </c>
      <c r="B69" s="21" t="s">
        <v>2</v>
      </c>
      <c r="C69" s="21">
        <v>303</v>
      </c>
      <c r="D69" s="21" t="s">
        <v>3</v>
      </c>
      <c r="E69" s="17">
        <v>2.12</v>
      </c>
      <c r="F69" s="17">
        <v>2.67</v>
      </c>
      <c r="G69" s="16" t="s">
        <v>350</v>
      </c>
      <c r="H69" s="16" t="s">
        <v>587</v>
      </c>
      <c r="I69" s="24"/>
      <c r="J69" s="24"/>
      <c r="K69" s="24">
        <f>24+16+16</f>
        <v>56</v>
      </c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3" t="s">
        <v>588</v>
      </c>
    </row>
    <row r="70" spans="1:30" ht="30" x14ac:dyDescent="0.25">
      <c r="A70" s="20" t="s">
        <v>29</v>
      </c>
      <c r="B70" s="21" t="s">
        <v>2</v>
      </c>
      <c r="C70" s="21">
        <v>547</v>
      </c>
      <c r="D70" s="21" t="s">
        <v>3</v>
      </c>
      <c r="E70" s="17">
        <v>0.74</v>
      </c>
      <c r="F70" s="17">
        <v>8.17</v>
      </c>
      <c r="G70" s="16" t="s">
        <v>21</v>
      </c>
      <c r="H70" s="16" t="s">
        <v>578</v>
      </c>
      <c r="I70" s="24"/>
      <c r="J70" s="24"/>
      <c r="K70" s="24">
        <f>28+18+18+12+16+12+16+16+12+12+12+11+12+12+14+14+12+13+20</f>
        <v>280</v>
      </c>
      <c r="L70" s="24"/>
      <c r="M70" s="24"/>
      <c r="N70" s="24"/>
      <c r="O70" s="24"/>
      <c r="P70" s="24"/>
      <c r="Q70" s="24"/>
      <c r="R70" s="24"/>
      <c r="S70" s="24"/>
      <c r="T70" s="24"/>
      <c r="U70" s="24">
        <v>4</v>
      </c>
      <c r="V70" s="24"/>
      <c r="W70" s="24"/>
      <c r="X70" s="24"/>
      <c r="Y70" s="24"/>
      <c r="Z70" s="24"/>
      <c r="AA70" s="24"/>
      <c r="AB70" s="24"/>
      <c r="AC70" s="24"/>
      <c r="AD70" s="25" t="s">
        <v>610</v>
      </c>
    </row>
    <row r="71" spans="1:30" x14ac:dyDescent="0.25">
      <c r="A71" s="20" t="s">
        <v>29</v>
      </c>
      <c r="B71" s="21" t="s">
        <v>2</v>
      </c>
      <c r="C71" s="21">
        <v>598</v>
      </c>
      <c r="D71" s="21" t="s">
        <v>3</v>
      </c>
      <c r="E71" s="17">
        <v>0</v>
      </c>
      <c r="F71" s="17">
        <v>4.21</v>
      </c>
      <c r="G71" s="16" t="s">
        <v>59</v>
      </c>
      <c r="H71" s="16" t="s">
        <v>531</v>
      </c>
      <c r="I71" s="24"/>
      <c r="J71" s="24"/>
      <c r="K71" s="24">
        <f>12+12+14+16+18+11+11+10+20+18+32</f>
        <v>174</v>
      </c>
      <c r="L71" s="24"/>
      <c r="M71" s="24"/>
      <c r="N71" s="24"/>
      <c r="O71" s="24"/>
      <c r="P71" s="24"/>
      <c r="Q71" s="24"/>
      <c r="R71" s="24"/>
      <c r="S71" s="24"/>
      <c r="T71" s="24"/>
      <c r="U71" s="24">
        <v>2</v>
      </c>
      <c r="V71" s="24"/>
      <c r="W71" s="24"/>
      <c r="X71" s="24"/>
      <c r="Y71" s="24"/>
      <c r="Z71" s="24"/>
      <c r="AA71" s="24"/>
      <c r="AB71" s="24"/>
      <c r="AC71" s="24"/>
      <c r="AD71" s="23" t="s">
        <v>589</v>
      </c>
    </row>
    <row r="72" spans="1:30" x14ac:dyDescent="0.25">
      <c r="A72" s="20" t="s">
        <v>29</v>
      </c>
      <c r="B72" s="21" t="s">
        <v>2</v>
      </c>
      <c r="C72" s="21">
        <v>601</v>
      </c>
      <c r="D72" s="21" t="s">
        <v>3</v>
      </c>
      <c r="E72" s="17">
        <v>1.06</v>
      </c>
      <c r="F72" s="17">
        <v>4.76</v>
      </c>
      <c r="G72" s="16" t="s">
        <v>593</v>
      </c>
      <c r="H72" s="16" t="s">
        <v>607</v>
      </c>
      <c r="I72" s="24"/>
      <c r="J72" s="24"/>
      <c r="K72" s="24">
        <f>13+12+16+16+16+16</f>
        <v>89</v>
      </c>
      <c r="L72" s="24"/>
      <c r="M72" s="24"/>
      <c r="N72" s="24"/>
      <c r="O72" s="24"/>
      <c r="P72" s="24"/>
      <c r="Q72" s="24"/>
      <c r="R72" s="24">
        <f>35*2</f>
        <v>70</v>
      </c>
      <c r="S72" s="24">
        <f>20+20</f>
        <v>40</v>
      </c>
      <c r="T72" s="24"/>
      <c r="U72" s="24"/>
      <c r="V72" s="24"/>
      <c r="W72" s="24"/>
      <c r="X72" s="24"/>
      <c r="Y72" s="24"/>
      <c r="Z72" s="24"/>
      <c r="AA72" s="24">
        <v>2</v>
      </c>
      <c r="AB72" s="24"/>
      <c r="AC72" s="24"/>
      <c r="AD72" s="23" t="s">
        <v>608</v>
      </c>
    </row>
    <row r="73" spans="1:30" x14ac:dyDescent="0.25">
      <c r="A73" s="46"/>
      <c r="B73" s="47"/>
      <c r="C73" s="47"/>
      <c r="D73" s="47"/>
      <c r="E73" s="48"/>
      <c r="F73" s="48"/>
      <c r="G73" s="49" t="s">
        <v>120</v>
      </c>
      <c r="H73" s="50"/>
      <c r="I73" s="51">
        <f t="shared" ref="I73:AA73" si="0">SUM(I5:I72)</f>
        <v>23031</v>
      </c>
      <c r="J73" s="51">
        <f t="shared" si="0"/>
        <v>1345</v>
      </c>
      <c r="K73" s="51">
        <f t="shared" si="0"/>
        <v>14479</v>
      </c>
      <c r="L73" s="51">
        <f t="shared" si="0"/>
        <v>403</v>
      </c>
      <c r="M73" s="51">
        <f t="shared" si="0"/>
        <v>144</v>
      </c>
      <c r="N73" s="51">
        <f t="shared" si="0"/>
        <v>1</v>
      </c>
      <c r="O73" s="51">
        <f t="shared" si="0"/>
        <v>2770</v>
      </c>
      <c r="P73" s="51">
        <f t="shared" si="0"/>
        <v>6023</v>
      </c>
      <c r="Q73" s="51">
        <f t="shared" si="0"/>
        <v>1612</v>
      </c>
      <c r="R73" s="51">
        <f t="shared" si="0"/>
        <v>254</v>
      </c>
      <c r="S73" s="51">
        <f t="shared" si="0"/>
        <v>294</v>
      </c>
      <c r="T73" s="51">
        <f t="shared" si="0"/>
        <v>415</v>
      </c>
      <c r="U73" s="51">
        <f t="shared" si="0"/>
        <v>32</v>
      </c>
      <c r="V73" s="51">
        <f t="shared" si="0"/>
        <v>13</v>
      </c>
      <c r="W73" s="51">
        <f t="shared" si="0"/>
        <v>2</v>
      </c>
      <c r="X73" s="51">
        <f t="shared" si="0"/>
        <v>10</v>
      </c>
      <c r="Y73" s="51">
        <f t="shared" si="0"/>
        <v>12</v>
      </c>
      <c r="Z73" s="51">
        <f t="shared" si="0"/>
        <v>20</v>
      </c>
      <c r="AA73" s="51">
        <f t="shared" si="0"/>
        <v>2</v>
      </c>
      <c r="AB73" s="51"/>
      <c r="AC73" s="51"/>
      <c r="AD73" s="45"/>
    </row>
    <row r="74" spans="1:30" ht="15.75" thickBot="1" x14ac:dyDescent="0.3">
      <c r="A74" s="52"/>
      <c r="B74" s="53"/>
      <c r="C74" s="53"/>
      <c r="D74" s="53"/>
      <c r="E74" s="53"/>
      <c r="F74" s="53"/>
      <c r="G74" s="53"/>
      <c r="H74" s="53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5"/>
    </row>
  </sheetData>
  <mergeCells count="28">
    <mergeCell ref="AA2:AA3"/>
    <mergeCell ref="AB2:AB3"/>
    <mergeCell ref="AC2:AC3"/>
    <mergeCell ref="G73:H73"/>
    <mergeCell ref="N2:N3"/>
    <mergeCell ref="S2:S3"/>
    <mergeCell ref="T2:T3"/>
    <mergeCell ref="U2:U3"/>
    <mergeCell ref="W2:W3"/>
    <mergeCell ref="X2:X3"/>
    <mergeCell ref="M2:M3"/>
    <mergeCell ref="Z2:Z3"/>
    <mergeCell ref="AD1:AD4"/>
    <mergeCell ref="A2:A4"/>
    <mergeCell ref="B2:B4"/>
    <mergeCell ref="C2:C4"/>
    <mergeCell ref="D2:D4"/>
    <mergeCell ref="A1:D1"/>
    <mergeCell ref="E1:F1"/>
    <mergeCell ref="G1:H1"/>
    <mergeCell ref="I1:AA1"/>
    <mergeCell ref="AB1:AC1"/>
    <mergeCell ref="E2:E4"/>
    <mergeCell ref="F2:F4"/>
    <mergeCell ref="G2:G4"/>
    <mergeCell ref="H2:H4"/>
    <mergeCell ref="L2:L3"/>
    <mergeCell ref="Y2:Y3"/>
  </mergeCells>
  <conditionalFormatting sqref="I1">
    <cfRule type="containsText" dxfId="5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E2236-2A39-4D54-96EC-FBF2921284DA}">
  <dimension ref="A1:AE79"/>
  <sheetViews>
    <sheetView topLeftCell="A63" workbookViewId="0">
      <selection activeCell="AD79" sqref="A1:AD79"/>
    </sheetView>
  </sheetViews>
  <sheetFormatPr defaultRowHeight="15" x14ac:dyDescent="0.25"/>
  <cols>
    <col min="7" max="8" width="28.5703125" customWidth="1"/>
    <col min="9" max="9" width="9.7109375" customWidth="1"/>
    <col min="17" max="17" width="9.7109375" customWidth="1"/>
    <col min="23" max="23" width="10.85546875" customWidth="1"/>
    <col min="25" max="25" width="11.42578125" customWidth="1"/>
    <col min="26" max="26" width="10" customWidth="1"/>
    <col min="29" max="29" width="11" customWidth="1"/>
    <col min="30" max="30" width="68.7109375" customWidth="1"/>
  </cols>
  <sheetData>
    <row r="1" spans="1:31" x14ac:dyDescent="0.25">
      <c r="A1" s="42" t="s">
        <v>44</v>
      </c>
      <c r="B1" s="43"/>
      <c r="C1" s="43"/>
      <c r="D1" s="43"/>
      <c r="E1" s="44" t="s">
        <v>0</v>
      </c>
      <c r="F1" s="44"/>
      <c r="G1" s="43" t="s">
        <v>51</v>
      </c>
      <c r="H1" s="43"/>
      <c r="I1" s="32" t="s">
        <v>93</v>
      </c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4"/>
      <c r="AB1" s="32" t="s">
        <v>115</v>
      </c>
      <c r="AC1" s="34"/>
      <c r="AD1" s="37" t="s">
        <v>68</v>
      </c>
      <c r="AE1" s="1"/>
    </row>
    <row r="2" spans="1:31" ht="30" x14ac:dyDescent="0.25">
      <c r="A2" s="39" t="s">
        <v>45</v>
      </c>
      <c r="B2" s="40" t="s">
        <v>46</v>
      </c>
      <c r="C2" s="40" t="s">
        <v>47</v>
      </c>
      <c r="D2" s="40" t="s">
        <v>48</v>
      </c>
      <c r="E2" s="41" t="s">
        <v>49</v>
      </c>
      <c r="F2" s="41" t="s">
        <v>50</v>
      </c>
      <c r="G2" s="40" t="s">
        <v>49</v>
      </c>
      <c r="H2" s="40" t="s">
        <v>50</v>
      </c>
      <c r="I2" s="2" t="s">
        <v>94</v>
      </c>
      <c r="J2" s="2" t="s">
        <v>104</v>
      </c>
      <c r="K2" s="2" t="s">
        <v>96</v>
      </c>
      <c r="L2" s="35" t="s">
        <v>97</v>
      </c>
      <c r="M2" s="35" t="s">
        <v>124</v>
      </c>
      <c r="N2" s="35" t="s">
        <v>98</v>
      </c>
      <c r="O2" s="2" t="s">
        <v>99</v>
      </c>
      <c r="P2" s="2" t="s">
        <v>100</v>
      </c>
      <c r="Q2" s="2" t="s">
        <v>123</v>
      </c>
      <c r="R2" s="2" t="s">
        <v>102</v>
      </c>
      <c r="S2" s="35" t="s">
        <v>107</v>
      </c>
      <c r="T2" s="35" t="s">
        <v>108</v>
      </c>
      <c r="U2" s="35" t="s">
        <v>110</v>
      </c>
      <c r="V2" s="2" t="s">
        <v>112</v>
      </c>
      <c r="W2" s="35" t="s">
        <v>113</v>
      </c>
      <c r="X2" s="35" t="s">
        <v>119</v>
      </c>
      <c r="Y2" s="35" t="s">
        <v>118</v>
      </c>
      <c r="Z2" s="35" t="s">
        <v>429</v>
      </c>
      <c r="AA2" s="35" t="s">
        <v>114</v>
      </c>
      <c r="AB2" s="35" t="s">
        <v>117</v>
      </c>
      <c r="AC2" s="35" t="s">
        <v>116</v>
      </c>
      <c r="AD2" s="38"/>
    </row>
    <row r="3" spans="1:31" x14ac:dyDescent="0.25">
      <c r="A3" s="39"/>
      <c r="B3" s="40"/>
      <c r="C3" s="40"/>
      <c r="D3" s="40"/>
      <c r="E3" s="41"/>
      <c r="F3" s="41"/>
      <c r="G3" s="40"/>
      <c r="H3" s="40"/>
      <c r="I3" s="2" t="s">
        <v>103</v>
      </c>
      <c r="J3" s="2" t="s">
        <v>105</v>
      </c>
      <c r="K3" s="2" t="s">
        <v>106</v>
      </c>
      <c r="L3" s="36"/>
      <c r="M3" s="36"/>
      <c r="N3" s="36"/>
      <c r="O3" s="2" t="s">
        <v>106</v>
      </c>
      <c r="P3" s="2" t="s">
        <v>106</v>
      </c>
      <c r="Q3" s="2" t="s">
        <v>106</v>
      </c>
      <c r="R3" s="2" t="s">
        <v>103</v>
      </c>
      <c r="S3" s="36"/>
      <c r="T3" s="36"/>
      <c r="U3" s="36"/>
      <c r="V3" s="2" t="s">
        <v>111</v>
      </c>
      <c r="W3" s="36"/>
      <c r="X3" s="36"/>
      <c r="Y3" s="36"/>
      <c r="Z3" s="36"/>
      <c r="AA3" s="36"/>
      <c r="AB3" s="36"/>
      <c r="AC3" s="36"/>
      <c r="AD3" s="38"/>
    </row>
    <row r="4" spans="1:31" x14ac:dyDescent="0.25">
      <c r="A4" s="39"/>
      <c r="B4" s="40"/>
      <c r="C4" s="40"/>
      <c r="D4" s="40"/>
      <c r="E4" s="41"/>
      <c r="F4" s="41"/>
      <c r="G4" s="40"/>
      <c r="H4" s="40"/>
      <c r="I4" s="2" t="s">
        <v>95</v>
      </c>
      <c r="J4" s="2" t="s">
        <v>95</v>
      </c>
      <c r="K4" s="2" t="s">
        <v>95</v>
      </c>
      <c r="L4" s="2" t="s">
        <v>101</v>
      </c>
      <c r="M4" s="2" t="s">
        <v>101</v>
      </c>
      <c r="N4" s="2" t="s">
        <v>101</v>
      </c>
      <c r="O4" s="2" t="s">
        <v>95</v>
      </c>
      <c r="P4" s="2" t="s">
        <v>95</v>
      </c>
      <c r="Q4" s="2" t="s">
        <v>95</v>
      </c>
      <c r="R4" s="2" t="s">
        <v>95</v>
      </c>
      <c r="S4" s="2" t="s">
        <v>95</v>
      </c>
      <c r="T4" s="2" t="s">
        <v>109</v>
      </c>
      <c r="U4" s="2" t="s">
        <v>101</v>
      </c>
      <c r="V4" s="2" t="s">
        <v>101</v>
      </c>
      <c r="W4" s="2" t="s">
        <v>101</v>
      </c>
      <c r="X4" s="2" t="s">
        <v>101</v>
      </c>
      <c r="Y4" s="2" t="s">
        <v>101</v>
      </c>
      <c r="Z4" s="2" t="s">
        <v>101</v>
      </c>
      <c r="AA4" s="2" t="s">
        <v>101</v>
      </c>
      <c r="AB4" s="2" t="s">
        <v>95</v>
      </c>
      <c r="AC4" s="2" t="s">
        <v>101</v>
      </c>
      <c r="AD4" s="38"/>
    </row>
    <row r="5" spans="1:31" x14ac:dyDescent="0.25">
      <c r="A5" s="20" t="s">
        <v>32</v>
      </c>
      <c r="B5" s="21" t="s">
        <v>2</v>
      </c>
      <c r="C5" s="21">
        <v>2</v>
      </c>
      <c r="D5" s="21" t="s">
        <v>6</v>
      </c>
      <c r="E5" s="22">
        <v>0</v>
      </c>
      <c r="F5" s="22">
        <v>1</v>
      </c>
      <c r="G5" s="21" t="s">
        <v>670</v>
      </c>
      <c r="H5" s="21" t="s">
        <v>671</v>
      </c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>
        <v>1</v>
      </c>
      <c r="X5" s="24"/>
      <c r="Y5" s="24"/>
      <c r="Z5" s="24"/>
      <c r="AA5" s="24"/>
      <c r="AB5" s="24"/>
      <c r="AC5" s="24"/>
      <c r="AD5" s="23"/>
    </row>
    <row r="6" spans="1:31" x14ac:dyDescent="0.25">
      <c r="A6" s="20" t="s">
        <v>32</v>
      </c>
      <c r="B6" s="21" t="s">
        <v>2</v>
      </c>
      <c r="C6" s="21">
        <v>2</v>
      </c>
      <c r="D6" s="21" t="s">
        <v>8</v>
      </c>
      <c r="E6" s="22">
        <v>0</v>
      </c>
      <c r="F6" s="22">
        <v>1</v>
      </c>
      <c r="G6" s="21" t="s">
        <v>670</v>
      </c>
      <c r="H6" s="21" t="s">
        <v>671</v>
      </c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>
        <v>1</v>
      </c>
      <c r="X6" s="24"/>
      <c r="Y6" s="24"/>
      <c r="Z6" s="24"/>
      <c r="AA6" s="24"/>
      <c r="AB6" s="24"/>
      <c r="AC6" s="24"/>
      <c r="AD6" s="23"/>
    </row>
    <row r="7" spans="1:31" x14ac:dyDescent="0.25">
      <c r="A7" s="20" t="s">
        <v>32</v>
      </c>
      <c r="B7" s="21" t="s">
        <v>2</v>
      </c>
      <c r="C7" s="21">
        <v>2</v>
      </c>
      <c r="D7" s="21" t="s">
        <v>6</v>
      </c>
      <c r="E7" s="17">
        <v>0.28999999999999998</v>
      </c>
      <c r="F7" s="17">
        <v>0.81</v>
      </c>
      <c r="G7" s="16" t="s">
        <v>76</v>
      </c>
      <c r="H7" s="16" t="s">
        <v>57</v>
      </c>
      <c r="I7" s="24">
        <f>295*2</f>
        <v>590</v>
      </c>
      <c r="J7" s="24">
        <v>420</v>
      </c>
      <c r="K7" s="24"/>
      <c r="L7" s="24"/>
      <c r="M7" s="24"/>
      <c r="N7" s="24"/>
      <c r="O7" s="24"/>
      <c r="P7" s="24"/>
      <c r="Q7" s="24">
        <f>28+20+14+10+8+6+6+4</f>
        <v>96</v>
      </c>
      <c r="R7" s="24"/>
      <c r="S7" s="24"/>
      <c r="T7" s="24"/>
      <c r="U7" s="24"/>
      <c r="V7" s="24"/>
      <c r="W7" s="24"/>
      <c r="X7" s="24">
        <v>2</v>
      </c>
      <c r="Y7" s="24"/>
      <c r="Z7" s="24"/>
      <c r="AA7" s="24"/>
      <c r="AB7" s="24"/>
      <c r="AC7" s="24"/>
      <c r="AD7" s="23"/>
    </row>
    <row r="8" spans="1:31" x14ac:dyDescent="0.25">
      <c r="A8" s="20" t="s">
        <v>32</v>
      </c>
      <c r="B8" s="21" t="s">
        <v>2</v>
      </c>
      <c r="C8" s="21">
        <v>2</v>
      </c>
      <c r="D8" s="21" t="s">
        <v>8</v>
      </c>
      <c r="E8" s="17">
        <v>0.28999999999999998</v>
      </c>
      <c r="F8" s="17">
        <v>0.81</v>
      </c>
      <c r="G8" s="16" t="s">
        <v>76</v>
      </c>
      <c r="H8" s="16" t="s">
        <v>57</v>
      </c>
      <c r="I8" s="24">
        <f>320*2</f>
        <v>640</v>
      </c>
      <c r="J8" s="24">
        <v>250</v>
      </c>
      <c r="K8" s="24"/>
      <c r="L8" s="24"/>
      <c r="M8" s="24"/>
      <c r="N8" s="24"/>
      <c r="O8" s="24"/>
      <c r="P8" s="24"/>
      <c r="Q8" s="24">
        <v>104</v>
      </c>
      <c r="R8" s="24"/>
      <c r="S8" s="24"/>
      <c r="T8" s="24"/>
      <c r="U8" s="24"/>
      <c r="V8" s="24"/>
      <c r="W8" s="24"/>
      <c r="X8" s="24">
        <v>2</v>
      </c>
      <c r="Y8" s="24"/>
      <c r="Z8" s="24"/>
      <c r="AA8" s="24"/>
      <c r="AB8" s="24"/>
      <c r="AC8" s="24"/>
      <c r="AD8" s="23"/>
    </row>
    <row r="9" spans="1:31" x14ac:dyDescent="0.25">
      <c r="A9" s="20" t="s">
        <v>32</v>
      </c>
      <c r="B9" s="21" t="s">
        <v>2</v>
      </c>
      <c r="C9" s="21">
        <v>2</v>
      </c>
      <c r="D9" s="21" t="s">
        <v>6</v>
      </c>
      <c r="E9" s="17">
        <v>1.36</v>
      </c>
      <c r="F9" s="17">
        <v>1.67</v>
      </c>
      <c r="G9" s="16" t="s">
        <v>77</v>
      </c>
      <c r="H9" s="16" t="s">
        <v>57</v>
      </c>
      <c r="I9" s="24">
        <f>330*2</f>
        <v>660</v>
      </c>
      <c r="J9" s="24">
        <v>275</v>
      </c>
      <c r="K9" s="24"/>
      <c r="L9" s="24"/>
      <c r="M9" s="24"/>
      <c r="N9" s="24"/>
      <c r="O9" s="24"/>
      <c r="P9" s="24"/>
      <c r="Q9" s="24">
        <v>108</v>
      </c>
      <c r="R9" s="24"/>
      <c r="S9" s="24"/>
      <c r="T9" s="24"/>
      <c r="U9" s="24"/>
      <c r="V9" s="24"/>
      <c r="W9" s="24"/>
      <c r="X9" s="24">
        <v>2</v>
      </c>
      <c r="Y9" s="24"/>
      <c r="Z9" s="24"/>
      <c r="AA9" s="24"/>
      <c r="AB9" s="24"/>
      <c r="AC9" s="24"/>
      <c r="AD9" s="23"/>
    </row>
    <row r="10" spans="1:31" x14ac:dyDescent="0.25">
      <c r="A10" s="20" t="s">
        <v>32</v>
      </c>
      <c r="B10" s="21" t="s">
        <v>2</v>
      </c>
      <c r="C10" s="21">
        <v>2</v>
      </c>
      <c r="D10" s="21" t="s">
        <v>8</v>
      </c>
      <c r="E10" s="17">
        <v>1.36</v>
      </c>
      <c r="F10" s="17">
        <v>1.67</v>
      </c>
      <c r="G10" s="16" t="s">
        <v>77</v>
      </c>
      <c r="H10" s="16" t="s">
        <v>57</v>
      </c>
      <c r="I10" s="24">
        <f>320*2</f>
        <v>640</v>
      </c>
      <c r="J10" s="24">
        <v>280</v>
      </c>
      <c r="K10" s="24"/>
      <c r="L10" s="24"/>
      <c r="M10" s="24"/>
      <c r="N10" s="24"/>
      <c r="O10" s="24"/>
      <c r="P10" s="24"/>
      <c r="Q10" s="24">
        <v>104</v>
      </c>
      <c r="R10" s="24"/>
      <c r="S10" s="24"/>
      <c r="T10" s="24"/>
      <c r="U10" s="24"/>
      <c r="V10" s="24"/>
      <c r="W10" s="24"/>
      <c r="X10" s="24">
        <v>2</v>
      </c>
      <c r="Y10" s="24"/>
      <c r="Z10" s="24"/>
      <c r="AA10" s="24"/>
      <c r="AB10" s="24"/>
      <c r="AC10" s="24"/>
      <c r="AD10" s="23"/>
    </row>
    <row r="11" spans="1:31" x14ac:dyDescent="0.25">
      <c r="A11" s="20" t="s">
        <v>32</v>
      </c>
      <c r="B11" s="21" t="s">
        <v>2</v>
      </c>
      <c r="C11" s="21">
        <v>2</v>
      </c>
      <c r="D11" s="21" t="s">
        <v>6</v>
      </c>
      <c r="E11" s="17">
        <v>3.02</v>
      </c>
      <c r="F11" s="17">
        <v>3.76</v>
      </c>
      <c r="G11" s="16" t="s">
        <v>677</v>
      </c>
      <c r="H11" s="16" t="s">
        <v>57</v>
      </c>
      <c r="I11" s="24">
        <f>325*2</f>
        <v>650</v>
      </c>
      <c r="J11" s="24">
        <v>395</v>
      </c>
      <c r="K11" s="24">
        <v>62</v>
      </c>
      <c r="L11" s="24"/>
      <c r="M11" s="24"/>
      <c r="N11" s="24"/>
      <c r="O11" s="24"/>
      <c r="P11" s="24"/>
      <c r="Q11" s="24">
        <v>96</v>
      </c>
      <c r="R11" s="24"/>
      <c r="S11" s="24"/>
      <c r="T11" s="24"/>
      <c r="U11" s="24"/>
      <c r="V11" s="24"/>
      <c r="W11" s="24"/>
      <c r="X11" s="24">
        <v>2</v>
      </c>
      <c r="Y11" s="24"/>
      <c r="Z11" s="24"/>
      <c r="AA11" s="24"/>
      <c r="AB11" s="24"/>
      <c r="AC11" s="24"/>
      <c r="AD11" s="23"/>
    </row>
    <row r="12" spans="1:31" x14ac:dyDescent="0.25">
      <c r="A12" s="20" t="s">
        <v>32</v>
      </c>
      <c r="B12" s="21" t="s">
        <v>2</v>
      </c>
      <c r="C12" s="21">
        <v>2</v>
      </c>
      <c r="D12" s="21" t="s">
        <v>8</v>
      </c>
      <c r="E12" s="17">
        <v>3.02</v>
      </c>
      <c r="F12" s="17">
        <v>3.76</v>
      </c>
      <c r="G12" s="16" t="s">
        <v>677</v>
      </c>
      <c r="H12" s="16" t="s">
        <v>57</v>
      </c>
      <c r="I12" s="24">
        <f>250+270*2</f>
        <v>790</v>
      </c>
      <c r="J12" s="24">
        <v>405</v>
      </c>
      <c r="K12" s="24">
        <v>62</v>
      </c>
      <c r="L12" s="24">
        <v>4</v>
      </c>
      <c r="M12" s="24"/>
      <c r="N12" s="24">
        <v>1</v>
      </c>
      <c r="O12" s="24"/>
      <c r="P12" s="24"/>
      <c r="Q12" s="24">
        <v>96</v>
      </c>
      <c r="R12" s="24"/>
      <c r="S12" s="24"/>
      <c r="T12" s="24"/>
      <c r="U12" s="24"/>
      <c r="V12" s="24"/>
      <c r="W12" s="24"/>
      <c r="X12" s="24">
        <v>2</v>
      </c>
      <c r="Y12" s="24"/>
      <c r="Z12" s="24"/>
      <c r="AA12" s="24"/>
      <c r="AB12" s="24"/>
      <c r="AC12" s="24"/>
      <c r="AD12" s="23"/>
    </row>
    <row r="13" spans="1:31" x14ac:dyDescent="0.25">
      <c r="A13" s="20" t="s">
        <v>32</v>
      </c>
      <c r="B13" s="21" t="s">
        <v>2</v>
      </c>
      <c r="C13" s="21">
        <v>2</v>
      </c>
      <c r="D13" s="21" t="s">
        <v>6</v>
      </c>
      <c r="E13" s="17">
        <v>5.66</v>
      </c>
      <c r="F13" s="17">
        <v>6.05</v>
      </c>
      <c r="G13" s="16" t="s">
        <v>78</v>
      </c>
      <c r="H13" s="16" t="s">
        <v>57</v>
      </c>
      <c r="I13" s="24">
        <f>295*2+190</f>
        <v>780</v>
      </c>
      <c r="J13" s="24">
        <v>320</v>
      </c>
      <c r="K13" s="24">
        <v>58</v>
      </c>
      <c r="L13" s="24">
        <v>2</v>
      </c>
      <c r="M13" s="24"/>
      <c r="N13" s="24"/>
      <c r="O13" s="24">
        <f>34+28+20+10+8+6+4+4+2</f>
        <v>116</v>
      </c>
      <c r="P13" s="24"/>
      <c r="Q13" s="24"/>
      <c r="R13" s="24"/>
      <c r="S13" s="24"/>
      <c r="T13" s="24"/>
      <c r="U13" s="24"/>
      <c r="V13" s="24"/>
      <c r="W13" s="24"/>
      <c r="X13" s="24">
        <v>2</v>
      </c>
      <c r="Y13" s="24"/>
      <c r="Z13" s="24"/>
      <c r="AA13" s="24"/>
      <c r="AB13" s="24"/>
      <c r="AC13" s="24"/>
      <c r="AD13" s="23"/>
    </row>
    <row r="14" spans="1:31" x14ac:dyDescent="0.25">
      <c r="A14" s="20" t="s">
        <v>32</v>
      </c>
      <c r="B14" s="21" t="s">
        <v>2</v>
      </c>
      <c r="C14" s="21">
        <v>2</v>
      </c>
      <c r="D14" s="21" t="s">
        <v>8</v>
      </c>
      <c r="E14" s="17">
        <v>5.66</v>
      </c>
      <c r="F14" s="17">
        <v>6.05</v>
      </c>
      <c r="G14" s="16" t="s">
        <v>78</v>
      </c>
      <c r="H14" s="16" t="s">
        <v>57</v>
      </c>
      <c r="I14" s="24">
        <f>500+140</f>
        <v>640</v>
      </c>
      <c r="J14" s="24">
        <v>270</v>
      </c>
      <c r="K14" s="24">
        <v>32</v>
      </c>
      <c r="L14" s="24">
        <v>2</v>
      </c>
      <c r="M14" s="24"/>
      <c r="N14" s="24"/>
      <c r="O14" s="24">
        <v>100</v>
      </c>
      <c r="P14" s="24"/>
      <c r="Q14" s="24"/>
      <c r="R14" s="24"/>
      <c r="S14" s="24"/>
      <c r="T14" s="24"/>
      <c r="U14" s="24"/>
      <c r="V14" s="24"/>
      <c r="W14" s="24"/>
      <c r="X14" s="24">
        <v>2</v>
      </c>
      <c r="Y14" s="24"/>
      <c r="Z14" s="24"/>
      <c r="AA14" s="24"/>
      <c r="AB14" s="24"/>
      <c r="AC14" s="24"/>
      <c r="AD14" s="23"/>
    </row>
    <row r="15" spans="1:31" x14ac:dyDescent="0.25">
      <c r="A15" s="20" t="s">
        <v>32</v>
      </c>
      <c r="B15" s="21" t="s">
        <v>2</v>
      </c>
      <c r="C15" s="21">
        <v>2</v>
      </c>
      <c r="D15" s="21" t="s">
        <v>6</v>
      </c>
      <c r="E15" s="17">
        <v>7.23</v>
      </c>
      <c r="F15" s="17">
        <v>7.64</v>
      </c>
      <c r="G15" s="16" t="s">
        <v>18</v>
      </c>
      <c r="H15" s="16" t="s">
        <v>57</v>
      </c>
      <c r="I15" s="24">
        <f>270*2+350</f>
        <v>890</v>
      </c>
      <c r="J15" s="24">
        <v>275</v>
      </c>
      <c r="K15" s="24">
        <v>38</v>
      </c>
      <c r="L15" s="24">
        <v>4</v>
      </c>
      <c r="M15" s="24"/>
      <c r="N15" s="24"/>
      <c r="O15" s="24">
        <v>108</v>
      </c>
      <c r="P15" s="24"/>
      <c r="Q15" s="24"/>
      <c r="R15" s="24"/>
      <c r="S15" s="24"/>
      <c r="T15" s="24"/>
      <c r="U15" s="24"/>
      <c r="V15" s="24"/>
      <c r="W15" s="24"/>
      <c r="X15" s="24">
        <v>2</v>
      </c>
      <c r="Y15" s="24"/>
      <c r="Z15" s="24"/>
      <c r="AA15" s="24"/>
      <c r="AB15" s="24"/>
      <c r="AC15" s="24"/>
      <c r="AD15" s="23"/>
    </row>
    <row r="16" spans="1:31" x14ac:dyDescent="0.25">
      <c r="A16" s="20" t="s">
        <v>32</v>
      </c>
      <c r="B16" s="21" t="s">
        <v>2</v>
      </c>
      <c r="C16" s="21">
        <v>2</v>
      </c>
      <c r="D16" s="21" t="s">
        <v>8</v>
      </c>
      <c r="E16" s="17">
        <v>7.23</v>
      </c>
      <c r="F16" s="17">
        <v>7.64</v>
      </c>
      <c r="G16" s="16" t="s">
        <v>18</v>
      </c>
      <c r="H16" s="16" t="s">
        <v>57</v>
      </c>
      <c r="I16" s="24">
        <f>205*2+325+450</f>
        <v>1185</v>
      </c>
      <c r="J16" s="24">
        <v>300</v>
      </c>
      <c r="K16" s="24">
        <v>48</v>
      </c>
      <c r="L16" s="24">
        <v>13</v>
      </c>
      <c r="M16" s="24"/>
      <c r="N16" s="24"/>
      <c r="O16" s="24">
        <v>82</v>
      </c>
      <c r="P16" s="24"/>
      <c r="Q16" s="24"/>
      <c r="R16" s="24"/>
      <c r="S16" s="24"/>
      <c r="T16" s="24"/>
      <c r="U16" s="24"/>
      <c r="V16" s="24"/>
      <c r="W16" s="24"/>
      <c r="X16" s="24">
        <v>2</v>
      </c>
      <c r="Y16" s="24"/>
      <c r="Z16" s="24"/>
      <c r="AA16" s="24"/>
      <c r="AB16" s="24"/>
      <c r="AC16" s="24"/>
      <c r="AD16" s="23"/>
    </row>
    <row r="17" spans="1:30" x14ac:dyDescent="0.25">
      <c r="A17" s="20" t="s">
        <v>32</v>
      </c>
      <c r="B17" s="21" t="s">
        <v>2</v>
      </c>
      <c r="C17" s="21">
        <v>2</v>
      </c>
      <c r="D17" s="21" t="s">
        <v>6</v>
      </c>
      <c r="E17" s="17">
        <v>7.1</v>
      </c>
      <c r="F17" s="17">
        <v>8.01</v>
      </c>
      <c r="G17" s="16" t="s">
        <v>678</v>
      </c>
      <c r="H17" s="16" t="s">
        <v>57</v>
      </c>
      <c r="I17" s="24">
        <v>300</v>
      </c>
      <c r="J17" s="24">
        <v>300</v>
      </c>
      <c r="K17" s="24">
        <v>50</v>
      </c>
      <c r="L17" s="24">
        <v>6</v>
      </c>
      <c r="M17" s="24"/>
      <c r="N17" s="24"/>
      <c r="O17" s="24"/>
      <c r="P17" s="24"/>
      <c r="Q17" s="24">
        <v>108</v>
      </c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3"/>
    </row>
    <row r="18" spans="1:30" x14ac:dyDescent="0.25">
      <c r="A18" s="20" t="s">
        <v>32</v>
      </c>
      <c r="B18" s="21" t="s">
        <v>2</v>
      </c>
      <c r="C18" s="21">
        <v>2</v>
      </c>
      <c r="D18" s="21" t="s">
        <v>8</v>
      </c>
      <c r="E18" s="17">
        <v>7.1</v>
      </c>
      <c r="F18" s="17">
        <v>8.01</v>
      </c>
      <c r="G18" s="16" t="s">
        <v>678</v>
      </c>
      <c r="H18" s="16" t="s">
        <v>57</v>
      </c>
      <c r="I18" s="24">
        <v>290</v>
      </c>
      <c r="J18" s="24">
        <v>360</v>
      </c>
      <c r="K18" s="24">
        <v>50</v>
      </c>
      <c r="L18" s="24">
        <v>6</v>
      </c>
      <c r="M18" s="24"/>
      <c r="N18" s="24"/>
      <c r="O18" s="24"/>
      <c r="P18" s="24"/>
      <c r="Q18" s="24">
        <v>108</v>
      </c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3"/>
    </row>
    <row r="19" spans="1:30" x14ac:dyDescent="0.25">
      <c r="A19" s="20" t="s">
        <v>32</v>
      </c>
      <c r="B19" s="21" t="s">
        <v>2</v>
      </c>
      <c r="C19" s="21">
        <v>2</v>
      </c>
      <c r="D19" s="21" t="s">
        <v>6</v>
      </c>
      <c r="E19" s="17">
        <v>8.3000000000000007</v>
      </c>
      <c r="F19" s="17">
        <v>9.3000000000000007</v>
      </c>
      <c r="G19" s="16" t="s">
        <v>672</v>
      </c>
      <c r="H19" s="16" t="s">
        <v>673</v>
      </c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>
        <v>1</v>
      </c>
      <c r="X19" s="24"/>
      <c r="Y19" s="24"/>
      <c r="Z19" s="24"/>
      <c r="AA19" s="24"/>
      <c r="AB19" s="24"/>
      <c r="AC19" s="24"/>
      <c r="AD19" s="23"/>
    </row>
    <row r="20" spans="1:30" x14ac:dyDescent="0.25">
      <c r="A20" s="20" t="s">
        <v>32</v>
      </c>
      <c r="B20" s="21" t="s">
        <v>2</v>
      </c>
      <c r="C20" s="21">
        <v>2</v>
      </c>
      <c r="D20" s="21" t="s">
        <v>8</v>
      </c>
      <c r="E20" s="17">
        <v>8.3000000000000007</v>
      </c>
      <c r="F20" s="17">
        <v>9.3000000000000007</v>
      </c>
      <c r="G20" s="16" t="s">
        <v>672</v>
      </c>
      <c r="H20" s="16" t="s">
        <v>673</v>
      </c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>
        <v>1</v>
      </c>
      <c r="X20" s="24"/>
      <c r="Y20" s="24"/>
      <c r="Z20" s="24"/>
      <c r="AA20" s="24"/>
      <c r="AB20" s="24"/>
      <c r="AC20" s="24"/>
      <c r="AD20" s="23"/>
    </row>
    <row r="21" spans="1:30" x14ac:dyDescent="0.25">
      <c r="A21" s="20" t="s">
        <v>32</v>
      </c>
      <c r="B21" s="21" t="s">
        <v>2</v>
      </c>
      <c r="C21" s="21">
        <v>10</v>
      </c>
      <c r="D21" s="21" t="s">
        <v>8</v>
      </c>
      <c r="E21" s="22">
        <v>0</v>
      </c>
      <c r="F21" s="22">
        <v>0.4</v>
      </c>
      <c r="G21" s="21" t="s">
        <v>684</v>
      </c>
      <c r="H21" s="21" t="s">
        <v>57</v>
      </c>
      <c r="I21" s="24"/>
      <c r="J21" s="24"/>
      <c r="K21" s="24"/>
      <c r="L21" s="24"/>
      <c r="M21" s="24"/>
      <c r="N21" s="24"/>
      <c r="O21" s="24"/>
      <c r="P21" s="24"/>
      <c r="Q21" s="24">
        <v>108</v>
      </c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3"/>
    </row>
    <row r="22" spans="1:30" x14ac:dyDescent="0.25">
      <c r="A22" s="20" t="s">
        <v>32</v>
      </c>
      <c r="B22" s="21" t="s">
        <v>2</v>
      </c>
      <c r="C22" s="21">
        <v>18</v>
      </c>
      <c r="D22" s="21" t="s">
        <v>3</v>
      </c>
      <c r="E22" s="17">
        <v>0.33</v>
      </c>
      <c r="F22" s="17">
        <v>6.38</v>
      </c>
      <c r="G22" s="16" t="s">
        <v>359</v>
      </c>
      <c r="H22" s="16" t="s">
        <v>18</v>
      </c>
      <c r="I22" s="24">
        <v>125</v>
      </c>
      <c r="J22" s="24"/>
      <c r="K22" s="24">
        <f>20+20+24+18+24+20+11+11+11+11+20+11+11+12+12+30+27+30+40</f>
        <v>363</v>
      </c>
      <c r="L22" s="24">
        <v>2</v>
      </c>
      <c r="M22" s="24"/>
      <c r="N22" s="24"/>
      <c r="O22" s="24"/>
      <c r="P22" s="24"/>
      <c r="Q22" s="24"/>
      <c r="R22" s="24"/>
      <c r="S22" s="24"/>
      <c r="T22" s="24"/>
      <c r="U22" s="24">
        <v>4</v>
      </c>
      <c r="V22" s="24"/>
      <c r="W22" s="24"/>
      <c r="X22" s="24"/>
      <c r="Y22" s="24"/>
      <c r="Z22" s="24"/>
      <c r="AA22" s="24"/>
      <c r="AB22" s="24"/>
      <c r="AC22" s="24"/>
      <c r="AD22" s="23" t="s">
        <v>635</v>
      </c>
    </row>
    <row r="23" spans="1:30" x14ac:dyDescent="0.25">
      <c r="A23" s="20" t="s">
        <v>32</v>
      </c>
      <c r="B23" s="21" t="s">
        <v>2</v>
      </c>
      <c r="C23" s="21">
        <v>18</v>
      </c>
      <c r="D23" s="21" t="s">
        <v>3</v>
      </c>
      <c r="E23" s="17">
        <v>6.4</v>
      </c>
      <c r="F23" s="17">
        <v>13.36</v>
      </c>
      <c r="G23" s="16" t="s">
        <v>636</v>
      </c>
      <c r="H23" s="16" t="s">
        <v>666</v>
      </c>
      <c r="I23" s="24"/>
      <c r="J23" s="24"/>
      <c r="K23" s="24">
        <f>12+12+16+18+12+12+12+12+12+22+22+16+16+16</f>
        <v>210</v>
      </c>
      <c r="L23" s="24">
        <v>2</v>
      </c>
      <c r="M23" s="24"/>
      <c r="N23" s="24"/>
      <c r="O23" s="24"/>
      <c r="P23" s="24"/>
      <c r="Q23" s="24"/>
      <c r="R23" s="24"/>
      <c r="S23" s="24"/>
      <c r="T23" s="24"/>
      <c r="U23" s="24">
        <v>4</v>
      </c>
      <c r="V23" s="24"/>
      <c r="W23" s="24">
        <v>1</v>
      </c>
      <c r="X23" s="24"/>
      <c r="Y23" s="24"/>
      <c r="Z23" s="24"/>
      <c r="AA23" s="24"/>
      <c r="AB23" s="24"/>
      <c r="AC23" s="24"/>
      <c r="AD23" s="25" t="s">
        <v>667</v>
      </c>
    </row>
    <row r="24" spans="1:30" ht="30" x14ac:dyDescent="0.25">
      <c r="A24" s="20" t="s">
        <v>32</v>
      </c>
      <c r="B24" s="21" t="s">
        <v>5</v>
      </c>
      <c r="C24" s="21">
        <v>20</v>
      </c>
      <c r="D24" s="21" t="s">
        <v>3</v>
      </c>
      <c r="E24" s="17">
        <v>0.56999999999999995</v>
      </c>
      <c r="F24" s="17">
        <v>6.68</v>
      </c>
      <c r="G24" s="16" t="s">
        <v>359</v>
      </c>
      <c r="H24" s="16" t="s">
        <v>636</v>
      </c>
      <c r="I24" s="24">
        <v>225</v>
      </c>
      <c r="J24" s="24"/>
      <c r="K24" s="24">
        <f>16+16+14+14+12+12+20+18+20+16+16+25+25+25+45+32</f>
        <v>326</v>
      </c>
      <c r="L24" s="24">
        <f>3+6+6+8+5</f>
        <v>28</v>
      </c>
      <c r="M24" s="24"/>
      <c r="N24" s="24"/>
      <c r="O24" s="24"/>
      <c r="P24" s="24"/>
      <c r="Q24" s="24"/>
      <c r="R24" s="24"/>
      <c r="S24" s="24"/>
      <c r="T24" s="24">
        <f>50</f>
        <v>50</v>
      </c>
      <c r="U24" s="24"/>
      <c r="V24" s="24"/>
      <c r="W24" s="24"/>
      <c r="X24" s="24"/>
      <c r="Y24" s="24"/>
      <c r="Z24" s="24"/>
      <c r="AA24" s="24"/>
      <c r="AB24" s="24"/>
      <c r="AC24" s="24"/>
      <c r="AD24" s="25" t="s">
        <v>659</v>
      </c>
    </row>
    <row r="25" spans="1:30" x14ac:dyDescent="0.25">
      <c r="A25" s="20" t="s">
        <v>32</v>
      </c>
      <c r="B25" s="21" t="s">
        <v>5</v>
      </c>
      <c r="C25" s="21">
        <v>20</v>
      </c>
      <c r="D25" s="21" t="s">
        <v>6</v>
      </c>
      <c r="E25" s="17">
        <v>9.6199999999999992</v>
      </c>
      <c r="F25" s="17">
        <v>9.93</v>
      </c>
      <c r="G25" s="16" t="s">
        <v>7</v>
      </c>
      <c r="H25" s="16" t="s">
        <v>57</v>
      </c>
      <c r="I25" s="24">
        <f>215*2</f>
        <v>430</v>
      </c>
      <c r="J25" s="24">
        <v>615</v>
      </c>
      <c r="K25" s="24"/>
      <c r="L25" s="24"/>
      <c r="M25" s="24"/>
      <c r="N25" s="24"/>
      <c r="O25" s="24">
        <f>32+24+16+10+8+6+4+2</f>
        <v>102</v>
      </c>
      <c r="P25" s="24"/>
      <c r="Q25" s="24"/>
      <c r="R25" s="24"/>
      <c r="S25" s="24"/>
      <c r="T25" s="24"/>
      <c r="U25" s="24"/>
      <c r="V25" s="24"/>
      <c r="W25" s="24"/>
      <c r="X25" s="24">
        <v>2</v>
      </c>
      <c r="Y25" s="24"/>
      <c r="Z25" s="24"/>
      <c r="AA25" s="24"/>
      <c r="AB25" s="24"/>
      <c r="AC25" s="24"/>
      <c r="AD25" s="23"/>
    </row>
    <row r="26" spans="1:30" x14ac:dyDescent="0.25">
      <c r="A26" s="20" t="s">
        <v>32</v>
      </c>
      <c r="B26" s="21" t="s">
        <v>5</v>
      </c>
      <c r="C26" s="21">
        <v>20</v>
      </c>
      <c r="D26" s="21" t="s">
        <v>8</v>
      </c>
      <c r="E26" s="17">
        <v>9.6199999999999992</v>
      </c>
      <c r="F26" s="17">
        <v>9.93</v>
      </c>
      <c r="G26" s="16" t="s">
        <v>7</v>
      </c>
      <c r="H26" s="16" t="s">
        <v>57</v>
      </c>
      <c r="I26" s="24">
        <f>350*2</f>
        <v>700</v>
      </c>
      <c r="J26" s="24">
        <v>475</v>
      </c>
      <c r="K26" s="24"/>
      <c r="L26" s="24"/>
      <c r="M26" s="24"/>
      <c r="N26" s="24"/>
      <c r="O26" s="24">
        <v>168</v>
      </c>
      <c r="P26" s="24"/>
      <c r="Q26" s="24"/>
      <c r="R26" s="24"/>
      <c r="S26" s="24"/>
      <c r="T26" s="24"/>
      <c r="U26" s="24"/>
      <c r="V26" s="24"/>
      <c r="W26" s="24"/>
      <c r="X26" s="24">
        <v>2</v>
      </c>
      <c r="Y26" s="24"/>
      <c r="Z26" s="24"/>
      <c r="AA26" s="24"/>
      <c r="AB26" s="24"/>
      <c r="AC26" s="24"/>
      <c r="AD26" s="23"/>
    </row>
    <row r="27" spans="1:30" x14ac:dyDescent="0.25">
      <c r="A27" s="20" t="s">
        <v>32</v>
      </c>
      <c r="B27" s="21" t="s">
        <v>5</v>
      </c>
      <c r="C27" s="21">
        <v>20</v>
      </c>
      <c r="D27" s="21" t="s">
        <v>6</v>
      </c>
      <c r="E27" s="17">
        <v>10.48</v>
      </c>
      <c r="F27" s="17">
        <v>11.48</v>
      </c>
      <c r="G27" s="16" t="s">
        <v>674</v>
      </c>
      <c r="H27" s="16" t="s">
        <v>675</v>
      </c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>
        <v>1</v>
      </c>
      <c r="X27" s="24"/>
      <c r="Y27" s="24"/>
      <c r="Z27" s="24"/>
      <c r="AA27" s="24"/>
      <c r="AB27" s="24"/>
      <c r="AC27" s="24"/>
      <c r="AD27" s="23"/>
    </row>
    <row r="28" spans="1:30" x14ac:dyDescent="0.25">
      <c r="A28" s="20" t="s">
        <v>32</v>
      </c>
      <c r="B28" s="21" t="s">
        <v>5</v>
      </c>
      <c r="C28" s="21">
        <v>20</v>
      </c>
      <c r="D28" s="21" t="s">
        <v>8</v>
      </c>
      <c r="E28" s="17">
        <v>10.48</v>
      </c>
      <c r="F28" s="17">
        <v>11.48</v>
      </c>
      <c r="G28" s="16" t="s">
        <v>674</v>
      </c>
      <c r="H28" s="16" t="s">
        <v>675</v>
      </c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>
        <v>1</v>
      </c>
      <c r="X28" s="24"/>
      <c r="Y28" s="24"/>
      <c r="Z28" s="24"/>
      <c r="AA28" s="24"/>
      <c r="AB28" s="24"/>
      <c r="AC28" s="24"/>
      <c r="AD28" s="23"/>
    </row>
    <row r="29" spans="1:30" x14ac:dyDescent="0.25">
      <c r="A29" s="20" t="s">
        <v>32</v>
      </c>
      <c r="B29" s="21" t="s">
        <v>5</v>
      </c>
      <c r="C29" s="21">
        <v>20</v>
      </c>
      <c r="D29" s="21" t="s">
        <v>6</v>
      </c>
      <c r="E29" s="17">
        <v>12.86</v>
      </c>
      <c r="F29" s="17">
        <v>13.21</v>
      </c>
      <c r="G29" s="16" t="s">
        <v>33</v>
      </c>
      <c r="H29" s="16" t="s">
        <v>57</v>
      </c>
      <c r="I29" s="24">
        <f>210*2</f>
        <v>420</v>
      </c>
      <c r="J29" s="24">
        <v>420</v>
      </c>
      <c r="K29" s="24">
        <v>30</v>
      </c>
      <c r="L29" s="24"/>
      <c r="M29" s="24"/>
      <c r="N29" s="24"/>
      <c r="O29" s="24">
        <v>98</v>
      </c>
      <c r="P29" s="24"/>
      <c r="Q29" s="24"/>
      <c r="R29" s="24"/>
      <c r="S29" s="24"/>
      <c r="T29" s="24"/>
      <c r="U29" s="24"/>
      <c r="V29" s="24"/>
      <c r="W29" s="24"/>
      <c r="X29" s="24">
        <v>2</v>
      </c>
      <c r="Y29" s="24"/>
      <c r="Z29" s="24"/>
      <c r="AA29" s="24"/>
      <c r="AB29" s="24"/>
      <c r="AC29" s="24"/>
      <c r="AD29" s="23"/>
    </row>
    <row r="30" spans="1:30" x14ac:dyDescent="0.25">
      <c r="A30" s="20" t="s">
        <v>32</v>
      </c>
      <c r="B30" s="21" t="s">
        <v>5</v>
      </c>
      <c r="C30" s="21">
        <v>20</v>
      </c>
      <c r="D30" s="21" t="s">
        <v>8</v>
      </c>
      <c r="E30" s="17">
        <v>12.86</v>
      </c>
      <c r="F30" s="17">
        <v>13.21</v>
      </c>
      <c r="G30" s="16" t="s">
        <v>33</v>
      </c>
      <c r="H30" s="16" t="s">
        <v>57</v>
      </c>
      <c r="I30" s="24">
        <f>225*2</f>
        <v>450</v>
      </c>
      <c r="J30" s="24">
        <v>355</v>
      </c>
      <c r="K30" s="24">
        <v>40</v>
      </c>
      <c r="L30" s="24"/>
      <c r="M30" s="24"/>
      <c r="N30" s="24"/>
      <c r="O30" s="24">
        <v>110</v>
      </c>
      <c r="P30" s="24"/>
      <c r="Q30" s="24"/>
      <c r="R30" s="24"/>
      <c r="S30" s="24"/>
      <c r="T30" s="24"/>
      <c r="U30" s="24"/>
      <c r="V30" s="24"/>
      <c r="W30" s="24"/>
      <c r="X30" s="24">
        <v>2</v>
      </c>
      <c r="Y30" s="24"/>
      <c r="Z30" s="24"/>
      <c r="AA30" s="24"/>
      <c r="AB30" s="24"/>
      <c r="AC30" s="24"/>
      <c r="AD30" s="23"/>
    </row>
    <row r="31" spans="1:30" x14ac:dyDescent="0.25">
      <c r="A31" s="20" t="s">
        <v>32</v>
      </c>
      <c r="B31" s="21" t="s">
        <v>5</v>
      </c>
      <c r="C31" s="21">
        <v>20</v>
      </c>
      <c r="D31" s="21" t="s">
        <v>6</v>
      </c>
      <c r="E31" s="17">
        <v>15.8</v>
      </c>
      <c r="F31" s="17">
        <v>16.18</v>
      </c>
      <c r="G31" s="16" t="s">
        <v>122</v>
      </c>
      <c r="H31" s="16" t="s">
        <v>57</v>
      </c>
      <c r="I31" s="24"/>
      <c r="J31" s="24"/>
      <c r="K31" s="24">
        <v>16</v>
      </c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>
        <v>2</v>
      </c>
      <c r="Y31" s="24"/>
      <c r="Z31" s="24"/>
      <c r="AA31" s="24"/>
      <c r="AB31" s="24"/>
      <c r="AC31" s="24"/>
      <c r="AD31" s="23"/>
    </row>
    <row r="32" spans="1:30" x14ac:dyDescent="0.25">
      <c r="A32" s="20" t="s">
        <v>32</v>
      </c>
      <c r="B32" s="21" t="s">
        <v>5</v>
      </c>
      <c r="C32" s="21">
        <v>20</v>
      </c>
      <c r="D32" s="21" t="s">
        <v>6</v>
      </c>
      <c r="E32" s="17">
        <v>15.8</v>
      </c>
      <c r="F32" s="17">
        <v>16.18</v>
      </c>
      <c r="G32" s="16" t="s">
        <v>122</v>
      </c>
      <c r="H32" s="16" t="s">
        <v>58</v>
      </c>
      <c r="I32" s="24"/>
      <c r="J32" s="24"/>
      <c r="K32" s="24"/>
      <c r="L32" s="24"/>
      <c r="M32" s="24"/>
      <c r="N32" s="24"/>
      <c r="O32" s="24">
        <f>18+12+8+4</f>
        <v>42</v>
      </c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3"/>
    </row>
    <row r="33" spans="1:30" x14ac:dyDescent="0.25">
      <c r="A33" s="20" t="s">
        <v>32</v>
      </c>
      <c r="B33" s="21" t="s">
        <v>5</v>
      </c>
      <c r="C33" s="21">
        <v>20</v>
      </c>
      <c r="D33" s="21" t="s">
        <v>6</v>
      </c>
      <c r="E33" s="17">
        <v>16.78</v>
      </c>
      <c r="F33" s="17">
        <v>16.89</v>
      </c>
      <c r="G33" s="16" t="s">
        <v>676</v>
      </c>
      <c r="H33" s="16" t="s">
        <v>676</v>
      </c>
      <c r="I33" s="24"/>
      <c r="J33" s="24"/>
      <c r="K33" s="24">
        <v>66</v>
      </c>
      <c r="L33" s="24">
        <v>11</v>
      </c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3"/>
    </row>
    <row r="34" spans="1:30" x14ac:dyDescent="0.25">
      <c r="A34" s="15" t="s">
        <v>32</v>
      </c>
      <c r="B34" s="16" t="s">
        <v>2</v>
      </c>
      <c r="C34" s="16">
        <v>57</v>
      </c>
      <c r="D34" s="16" t="s">
        <v>3</v>
      </c>
      <c r="E34" s="17">
        <v>0.72</v>
      </c>
      <c r="F34" s="17">
        <v>7.95</v>
      </c>
      <c r="G34" s="16" t="s">
        <v>86</v>
      </c>
      <c r="H34" s="16" t="s">
        <v>187</v>
      </c>
      <c r="I34" s="18"/>
      <c r="J34" s="18"/>
      <c r="K34" s="18">
        <f>18+18+12+12+16+16+22+22+23+13+13+13+13+24+25+16</f>
        <v>276</v>
      </c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45" t="s">
        <v>655</v>
      </c>
    </row>
    <row r="35" spans="1:30" ht="30" x14ac:dyDescent="0.25">
      <c r="A35" s="15" t="s">
        <v>32</v>
      </c>
      <c r="B35" s="16" t="s">
        <v>2</v>
      </c>
      <c r="C35" s="16">
        <v>57</v>
      </c>
      <c r="D35" s="16" t="s">
        <v>3</v>
      </c>
      <c r="E35" s="17">
        <v>8.3000000000000007</v>
      </c>
      <c r="F35" s="17">
        <v>10.92</v>
      </c>
      <c r="G35" s="16" t="s">
        <v>172</v>
      </c>
      <c r="H35" s="16" t="s">
        <v>188</v>
      </c>
      <c r="I35" s="18">
        <f>125+65+85*2+90+95+65+70+165+155+150+125+230+120</f>
        <v>1625</v>
      </c>
      <c r="J35" s="18"/>
      <c r="K35" s="18">
        <f>32+12+12+10+12+28+14+14+14+14+14+22+14+28</f>
        <v>240</v>
      </c>
      <c r="L35" s="18">
        <v>35</v>
      </c>
      <c r="M35" s="18">
        <v>14</v>
      </c>
      <c r="N35" s="18"/>
      <c r="O35" s="18"/>
      <c r="P35" s="18">
        <f>16+16+14+12+12+10+8+6+4+10+8+6+4+2+12+10+8+6+4+12+10+8+6+4+2+14+12+10+8+6+14+10+8+6+4+18+14+10+8+6+18+14+10+8+6+16+12+10+8+6+14+10+8+6+4+16+12+10+8+6+4+14+10+8+6+4+14+14+12+10+8+6+4+10+8+6+4+4+12+10+8+6+6+4+4+12+12+10+10+8+4+8+8+6+6+4+4</f>
        <v>848</v>
      </c>
      <c r="Q35" s="18"/>
      <c r="R35" s="18"/>
      <c r="S35" s="18"/>
      <c r="T35" s="18"/>
      <c r="U35" s="18">
        <v>4</v>
      </c>
      <c r="V35" s="18"/>
      <c r="W35" s="18"/>
      <c r="X35" s="18"/>
      <c r="Y35" s="18"/>
      <c r="Z35" s="18"/>
      <c r="AA35" s="18"/>
      <c r="AB35" s="18"/>
      <c r="AC35" s="18"/>
      <c r="AD35" s="19" t="s">
        <v>658</v>
      </c>
    </row>
    <row r="36" spans="1:30" ht="30" x14ac:dyDescent="0.25">
      <c r="A36" s="15" t="s">
        <v>32</v>
      </c>
      <c r="B36" s="16" t="s">
        <v>2</v>
      </c>
      <c r="C36" s="16">
        <v>57</v>
      </c>
      <c r="D36" s="16" t="s">
        <v>3</v>
      </c>
      <c r="E36" s="17">
        <v>11.25</v>
      </c>
      <c r="F36" s="17">
        <v>12.97</v>
      </c>
      <c r="G36" s="16" t="s">
        <v>189</v>
      </c>
      <c r="H36" s="16" t="s">
        <v>190</v>
      </c>
      <c r="I36" s="18">
        <f>1010+225</f>
        <v>1235</v>
      </c>
      <c r="J36" s="18"/>
      <c r="K36" s="18">
        <f>20+22+23+25+20+20+22+20+25+22+24+16+18</f>
        <v>277</v>
      </c>
      <c r="L36" s="18">
        <v>18</v>
      </c>
      <c r="M36" s="18"/>
      <c r="N36" s="18">
        <v>1</v>
      </c>
      <c r="O36" s="18">
        <f>12*7+16*2+8+4</f>
        <v>128</v>
      </c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9" t="s">
        <v>656</v>
      </c>
    </row>
    <row r="37" spans="1:30" x14ac:dyDescent="0.25">
      <c r="A37" s="15" t="s">
        <v>32</v>
      </c>
      <c r="B37" s="16" t="s">
        <v>2</v>
      </c>
      <c r="C37" s="16">
        <v>57</v>
      </c>
      <c r="D37" s="16" t="s">
        <v>14</v>
      </c>
      <c r="E37" s="17">
        <v>20.100000000000001</v>
      </c>
      <c r="F37" s="17">
        <v>20.170000000000002</v>
      </c>
      <c r="G37" s="16" t="s">
        <v>351</v>
      </c>
      <c r="H37" s="16" t="s">
        <v>351</v>
      </c>
      <c r="I37" s="18"/>
      <c r="J37" s="18"/>
      <c r="K37" s="18">
        <f>52</f>
        <v>52</v>
      </c>
      <c r="L37" s="18">
        <v>7</v>
      </c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9" t="s">
        <v>353</v>
      </c>
    </row>
    <row r="38" spans="1:30" x14ac:dyDescent="0.25">
      <c r="A38" s="15" t="s">
        <v>32</v>
      </c>
      <c r="B38" s="16" t="s">
        <v>2</v>
      </c>
      <c r="C38" s="16">
        <v>57</v>
      </c>
      <c r="D38" s="16" t="s">
        <v>13</v>
      </c>
      <c r="E38" s="17">
        <v>20.18</v>
      </c>
      <c r="F38" s="17">
        <v>20.49</v>
      </c>
      <c r="G38" s="16" t="s">
        <v>681</v>
      </c>
      <c r="H38" s="16" t="s">
        <v>682</v>
      </c>
      <c r="I38" s="18"/>
      <c r="J38" s="18"/>
      <c r="K38" s="18">
        <f>55+60</f>
        <v>115</v>
      </c>
      <c r="L38" s="18">
        <f>10+12</f>
        <v>22</v>
      </c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9"/>
    </row>
    <row r="39" spans="1:30" x14ac:dyDescent="0.25">
      <c r="A39" s="15" t="s">
        <v>32</v>
      </c>
      <c r="B39" s="16" t="s">
        <v>2</v>
      </c>
      <c r="C39" s="16">
        <v>57</v>
      </c>
      <c r="D39" s="16" t="s">
        <v>14</v>
      </c>
      <c r="E39" s="17">
        <v>20.32</v>
      </c>
      <c r="F39" s="17">
        <v>20.77</v>
      </c>
      <c r="G39" s="16" t="s">
        <v>354</v>
      </c>
      <c r="H39" s="16" t="s">
        <v>683</v>
      </c>
      <c r="I39" s="18"/>
      <c r="J39" s="18"/>
      <c r="K39" s="18">
        <f>24+56</f>
        <v>80</v>
      </c>
      <c r="L39" s="18">
        <f>7+10</f>
        <v>17</v>
      </c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9" t="s">
        <v>355</v>
      </c>
    </row>
    <row r="40" spans="1:30" x14ac:dyDescent="0.25">
      <c r="A40" s="15" t="s">
        <v>32</v>
      </c>
      <c r="B40" s="16" t="s">
        <v>2</v>
      </c>
      <c r="C40" s="16">
        <v>57</v>
      </c>
      <c r="D40" s="16" t="s">
        <v>13</v>
      </c>
      <c r="E40" s="17">
        <v>20.69</v>
      </c>
      <c r="F40" s="17">
        <v>20.74</v>
      </c>
      <c r="G40" s="16" t="s">
        <v>255</v>
      </c>
      <c r="H40" s="16" t="s">
        <v>352</v>
      </c>
      <c r="I40" s="18">
        <f>305</f>
        <v>305</v>
      </c>
      <c r="J40" s="18"/>
      <c r="K40" s="18">
        <v>36</v>
      </c>
      <c r="L40" s="18">
        <v>5</v>
      </c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45"/>
    </row>
    <row r="41" spans="1:30" x14ac:dyDescent="0.25">
      <c r="A41" s="15" t="s">
        <v>32</v>
      </c>
      <c r="B41" s="16" t="s">
        <v>2</v>
      </c>
      <c r="C41" s="16">
        <v>57</v>
      </c>
      <c r="D41" s="16" t="s">
        <v>13</v>
      </c>
      <c r="E41" s="17">
        <v>21.23</v>
      </c>
      <c r="F41" s="17">
        <v>21.34</v>
      </c>
      <c r="G41" s="16" t="s">
        <v>256</v>
      </c>
      <c r="H41" s="16" t="s">
        <v>256</v>
      </c>
      <c r="I41" s="18">
        <f>300+450+570</f>
        <v>1320</v>
      </c>
      <c r="J41" s="18"/>
      <c r="K41" s="18">
        <v>56</v>
      </c>
      <c r="L41" s="18">
        <v>16</v>
      </c>
      <c r="M41" s="18"/>
      <c r="N41" s="18"/>
      <c r="O41" s="18"/>
      <c r="P41" s="18"/>
      <c r="Q41" s="18">
        <v>52</v>
      </c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45"/>
    </row>
    <row r="42" spans="1:30" x14ac:dyDescent="0.25">
      <c r="A42" s="15" t="s">
        <v>32</v>
      </c>
      <c r="B42" s="16" t="s">
        <v>2</v>
      </c>
      <c r="C42" s="16">
        <v>57</v>
      </c>
      <c r="D42" s="16" t="s">
        <v>14</v>
      </c>
      <c r="E42" s="17">
        <v>21.36</v>
      </c>
      <c r="F42" s="17">
        <v>21.48</v>
      </c>
      <c r="G42" s="16" t="s">
        <v>257</v>
      </c>
      <c r="H42" s="16" t="s">
        <v>257</v>
      </c>
      <c r="I42" s="18">
        <f>425+625+135</f>
        <v>1185</v>
      </c>
      <c r="J42" s="18"/>
      <c r="K42" s="18">
        <f>70+34</f>
        <v>104</v>
      </c>
      <c r="L42" s="18">
        <v>13</v>
      </c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45" t="s">
        <v>258</v>
      </c>
    </row>
    <row r="43" spans="1:30" x14ac:dyDescent="0.25">
      <c r="A43" s="15" t="s">
        <v>32</v>
      </c>
      <c r="B43" s="16" t="s">
        <v>2</v>
      </c>
      <c r="C43" s="16">
        <v>57</v>
      </c>
      <c r="D43" s="16" t="s">
        <v>3</v>
      </c>
      <c r="E43" s="17">
        <v>21.59</v>
      </c>
      <c r="F43" s="17">
        <v>21.63</v>
      </c>
      <c r="G43" s="16" t="s">
        <v>259</v>
      </c>
      <c r="H43" s="16" t="s">
        <v>260</v>
      </c>
      <c r="I43" s="18">
        <f>80+100</f>
        <v>180</v>
      </c>
      <c r="J43" s="18"/>
      <c r="K43" s="18">
        <v>40</v>
      </c>
      <c r="L43" s="18">
        <v>4</v>
      </c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45"/>
    </row>
    <row r="44" spans="1:30" x14ac:dyDescent="0.25">
      <c r="A44" s="15" t="s">
        <v>32</v>
      </c>
      <c r="B44" s="16" t="s">
        <v>2</v>
      </c>
      <c r="C44" s="16">
        <v>58</v>
      </c>
      <c r="D44" s="16" t="s">
        <v>3</v>
      </c>
      <c r="E44" s="17">
        <v>0.44</v>
      </c>
      <c r="F44" s="17">
        <v>5.79</v>
      </c>
      <c r="G44" s="16" t="s">
        <v>200</v>
      </c>
      <c r="H44" s="16" t="s">
        <v>356</v>
      </c>
      <c r="I44" s="18"/>
      <c r="J44" s="18"/>
      <c r="K44" s="18">
        <f>16+16+20+12+11+11+38+16+16+16+16+11+11</f>
        <v>210</v>
      </c>
      <c r="L44" s="18"/>
      <c r="M44" s="18"/>
      <c r="N44" s="18"/>
      <c r="O44" s="18"/>
      <c r="P44" s="18"/>
      <c r="Q44" s="18"/>
      <c r="R44" s="18"/>
      <c r="S44" s="18"/>
      <c r="T44" s="18"/>
      <c r="U44" s="18">
        <v>2</v>
      </c>
      <c r="V44" s="18"/>
      <c r="W44" s="18"/>
      <c r="X44" s="18"/>
      <c r="Y44" s="18"/>
      <c r="Z44" s="18"/>
      <c r="AA44" s="18"/>
      <c r="AB44" s="18"/>
      <c r="AC44" s="18"/>
      <c r="AD44" s="45" t="s">
        <v>660</v>
      </c>
    </row>
    <row r="45" spans="1:30" ht="30" x14ac:dyDescent="0.25">
      <c r="A45" s="15" t="s">
        <v>32</v>
      </c>
      <c r="B45" s="16" t="s">
        <v>2</v>
      </c>
      <c r="C45" s="16">
        <v>58</v>
      </c>
      <c r="D45" s="16" t="s">
        <v>3</v>
      </c>
      <c r="E45" s="17">
        <v>6.25</v>
      </c>
      <c r="F45" s="17">
        <v>8.69</v>
      </c>
      <c r="G45" s="16" t="s">
        <v>166</v>
      </c>
      <c r="H45" s="16" t="s">
        <v>191</v>
      </c>
      <c r="I45" s="18">
        <f>70+145+185+250+55+370</f>
        <v>1075</v>
      </c>
      <c r="J45" s="18"/>
      <c r="K45" s="18">
        <f>12+12+23+16+24+14+24+25+12+12</f>
        <v>174</v>
      </c>
      <c r="L45" s="18">
        <v>17</v>
      </c>
      <c r="M45" s="18">
        <v>12</v>
      </c>
      <c r="N45" s="18"/>
      <c r="O45" s="18"/>
      <c r="P45" s="18">
        <f>12+10+8+6+10+8+6+4+2+14+12+10+10+8+8+6+6+4+2+6+6+4+4+2+12+12+8+4+12+12+10+8+4+12*5</f>
        <v>310</v>
      </c>
      <c r="Q45" s="18"/>
      <c r="R45" s="18"/>
      <c r="S45" s="18"/>
      <c r="T45" s="18"/>
      <c r="U45" s="18">
        <v>2</v>
      </c>
      <c r="V45" s="18"/>
      <c r="W45" s="18"/>
      <c r="X45" s="18"/>
      <c r="Y45" s="18"/>
      <c r="Z45" s="18"/>
      <c r="AA45" s="18"/>
      <c r="AB45" s="18"/>
      <c r="AC45" s="18"/>
      <c r="AD45" s="19" t="s">
        <v>357</v>
      </c>
    </row>
    <row r="46" spans="1:30" ht="30" x14ac:dyDescent="0.25">
      <c r="A46" s="15" t="s">
        <v>32</v>
      </c>
      <c r="B46" s="16" t="s">
        <v>2</v>
      </c>
      <c r="C46" s="16">
        <v>58</v>
      </c>
      <c r="D46" s="16" t="s">
        <v>3</v>
      </c>
      <c r="E46" s="17">
        <v>9.42</v>
      </c>
      <c r="F46" s="17">
        <v>19.03</v>
      </c>
      <c r="G46" s="16" t="s">
        <v>358</v>
      </c>
      <c r="H46" s="16" t="s">
        <v>662</v>
      </c>
      <c r="I46" s="18">
        <f>250*2+215+380*2+390+335+240+260</f>
        <v>2700</v>
      </c>
      <c r="J46" s="18"/>
      <c r="K46" s="18">
        <f>20+20+12+14+24+25+24+20+12+16+16+40+40+22+22+16+16+25+25+14+14</f>
        <v>437</v>
      </c>
      <c r="L46" s="18">
        <f>6+3+6+6+6</f>
        <v>27</v>
      </c>
      <c r="M46" s="18">
        <v>4</v>
      </c>
      <c r="N46" s="18"/>
      <c r="O46" s="18"/>
      <c r="P46" s="18">
        <f>168+168+152+124+148+148</f>
        <v>908</v>
      </c>
      <c r="Q46" s="18"/>
      <c r="R46" s="18"/>
      <c r="S46" s="18"/>
      <c r="T46" s="18"/>
      <c r="U46" s="18"/>
      <c r="V46" s="18">
        <v>2</v>
      </c>
      <c r="W46" s="18"/>
      <c r="X46" s="18"/>
      <c r="Y46" s="18"/>
      <c r="Z46" s="18"/>
      <c r="AA46" s="18"/>
      <c r="AB46" s="18"/>
      <c r="AC46" s="18"/>
      <c r="AD46" s="19" t="s">
        <v>661</v>
      </c>
    </row>
    <row r="47" spans="1:30" x14ac:dyDescent="0.25">
      <c r="A47" s="15" t="s">
        <v>32</v>
      </c>
      <c r="B47" s="16" t="s">
        <v>2</v>
      </c>
      <c r="C47" s="16">
        <v>58</v>
      </c>
      <c r="D47" s="16" t="s">
        <v>3</v>
      </c>
      <c r="E47" s="17">
        <v>20.91</v>
      </c>
      <c r="F47" s="17">
        <v>22.57</v>
      </c>
      <c r="G47" s="16" t="s">
        <v>663</v>
      </c>
      <c r="H47" s="16" t="s">
        <v>665</v>
      </c>
      <c r="I47" s="18">
        <f>95*2+240*2+405+185+170+240+175</f>
        <v>1845</v>
      </c>
      <c r="J47" s="18"/>
      <c r="K47" s="18">
        <f>40*2+36*2+36*2+24*2</f>
        <v>272</v>
      </c>
      <c r="L47" s="18">
        <f>2+6+4+6+5+3+3</f>
        <v>29</v>
      </c>
      <c r="M47" s="18">
        <f>8+2+8+2</f>
        <v>20</v>
      </c>
      <c r="N47" s="18"/>
      <c r="O47" s="18"/>
      <c r="P47" s="18">
        <f>168+68+14*45+68+80+148</f>
        <v>1162</v>
      </c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9" t="s">
        <v>664</v>
      </c>
    </row>
    <row r="48" spans="1:30" x14ac:dyDescent="0.25">
      <c r="A48" s="15" t="s">
        <v>32</v>
      </c>
      <c r="B48" s="16" t="s">
        <v>2</v>
      </c>
      <c r="C48" s="16">
        <v>82</v>
      </c>
      <c r="D48" s="16" t="s">
        <v>3</v>
      </c>
      <c r="E48" s="17">
        <v>0</v>
      </c>
      <c r="F48" s="17">
        <v>9.09</v>
      </c>
      <c r="G48" s="16" t="s">
        <v>35</v>
      </c>
      <c r="H48" s="16" t="s">
        <v>192</v>
      </c>
      <c r="I48" s="18">
        <f>100+100+160+170+150+245+350+220+350+220</f>
        <v>2065</v>
      </c>
      <c r="J48" s="18"/>
      <c r="K48" s="18">
        <f>12+21+29+16+16+14+12+26+26+25+25+28+20+24+24+12+12+20+20+11+11+13+30+40+22+24+24+12+12+12+17+22+34+31+26+26+28+28+12+12+20+12</f>
        <v>861</v>
      </c>
      <c r="L48" s="18">
        <f>2+2+3+3+5+12+2+2+2+2+2+2+2+3</f>
        <v>44</v>
      </c>
      <c r="M48" s="18">
        <f>2+2+2</f>
        <v>6</v>
      </c>
      <c r="N48" s="18"/>
      <c r="O48" s="18"/>
      <c r="P48" s="18">
        <f>16*2+10+8+6+4+10+8+8+6+6+4+4+2+14+12+12+8+6+4+10+8+6+6+4+4+102+102+102+102+150+150</f>
        <v>910</v>
      </c>
      <c r="Q48" s="18">
        <f>6*16</f>
        <v>96</v>
      </c>
      <c r="R48" s="18"/>
      <c r="S48" s="18"/>
      <c r="T48" s="18"/>
      <c r="U48" s="18">
        <v>2</v>
      </c>
      <c r="V48" s="18">
        <v>4</v>
      </c>
      <c r="W48" s="18"/>
      <c r="X48" s="18"/>
      <c r="Y48" s="18"/>
      <c r="Z48" s="18"/>
      <c r="AA48" s="18"/>
      <c r="AB48" s="18"/>
      <c r="AC48" s="18"/>
      <c r="AD48" s="19" t="s">
        <v>155</v>
      </c>
    </row>
    <row r="49" spans="1:30" x14ac:dyDescent="0.25">
      <c r="A49" s="15" t="s">
        <v>32</v>
      </c>
      <c r="B49" s="16" t="s">
        <v>2</v>
      </c>
      <c r="C49" s="16">
        <v>83</v>
      </c>
      <c r="D49" s="16" t="s">
        <v>3</v>
      </c>
      <c r="E49" s="17">
        <v>0.53</v>
      </c>
      <c r="F49" s="17">
        <v>8.85</v>
      </c>
      <c r="G49" s="16" t="s">
        <v>86</v>
      </c>
      <c r="H49" s="16" t="s">
        <v>669</v>
      </c>
      <c r="I49" s="18">
        <f>230+245</f>
        <v>475</v>
      </c>
      <c r="J49" s="18"/>
      <c r="K49" s="18">
        <f>14+14+14+14+12*3+14+30+12+13+16+24+20</f>
        <v>221</v>
      </c>
      <c r="L49" s="18">
        <f>2+6+3+5</f>
        <v>16</v>
      </c>
      <c r="M49" s="18"/>
      <c r="N49" s="18"/>
      <c r="O49" s="18"/>
      <c r="P49" s="18">
        <f>250+208+224</f>
        <v>682</v>
      </c>
      <c r="Q49" s="18"/>
      <c r="R49" s="18"/>
      <c r="S49" s="18">
        <f>20*4+20*4</f>
        <v>160</v>
      </c>
      <c r="T49" s="18"/>
      <c r="U49" s="18">
        <v>2</v>
      </c>
      <c r="V49" s="18"/>
      <c r="W49" s="18"/>
      <c r="X49" s="18"/>
      <c r="Y49" s="18"/>
      <c r="Z49" s="18"/>
      <c r="AA49" s="18"/>
      <c r="AB49" s="18"/>
      <c r="AC49" s="18"/>
      <c r="AD49" s="19" t="s">
        <v>668</v>
      </c>
    </row>
    <row r="50" spans="1:30" x14ac:dyDescent="0.25">
      <c r="A50" s="15" t="s">
        <v>32</v>
      </c>
      <c r="B50" s="16" t="s">
        <v>17</v>
      </c>
      <c r="C50" s="16">
        <v>90</v>
      </c>
      <c r="D50" s="16" t="s">
        <v>6</v>
      </c>
      <c r="E50" s="17">
        <v>18.649999999999999</v>
      </c>
      <c r="F50" s="17">
        <v>19.04</v>
      </c>
      <c r="G50" s="16" t="s">
        <v>36</v>
      </c>
      <c r="H50" s="16" t="s">
        <v>57</v>
      </c>
      <c r="I50" s="18">
        <f>370*2+330</f>
        <v>1070</v>
      </c>
      <c r="J50" s="18">
        <v>520</v>
      </c>
      <c r="K50" s="18">
        <v>34</v>
      </c>
      <c r="L50" s="18">
        <v>10</v>
      </c>
      <c r="M50" s="18"/>
      <c r="N50" s="18"/>
      <c r="O50" s="18"/>
      <c r="P50" s="18"/>
      <c r="Q50" s="18">
        <v>240</v>
      </c>
      <c r="R50" s="18"/>
      <c r="S50" s="18"/>
      <c r="T50" s="18"/>
      <c r="U50" s="18"/>
      <c r="V50" s="18"/>
      <c r="W50" s="18"/>
      <c r="X50" s="18">
        <v>2</v>
      </c>
      <c r="Y50" s="18"/>
      <c r="Z50" s="18"/>
      <c r="AA50" s="18"/>
      <c r="AB50" s="18"/>
      <c r="AC50" s="18"/>
      <c r="AD50" s="45"/>
    </row>
    <row r="51" spans="1:30" x14ac:dyDescent="0.25">
      <c r="A51" s="15" t="s">
        <v>32</v>
      </c>
      <c r="B51" s="16" t="s">
        <v>17</v>
      </c>
      <c r="C51" s="16">
        <v>90</v>
      </c>
      <c r="D51" s="16" t="s">
        <v>8</v>
      </c>
      <c r="E51" s="17">
        <v>18.649999999999999</v>
      </c>
      <c r="F51" s="17">
        <v>19.04</v>
      </c>
      <c r="G51" s="16" t="s">
        <v>36</v>
      </c>
      <c r="H51" s="16" t="s">
        <v>57</v>
      </c>
      <c r="I51" s="18">
        <f>250*2+818+312</f>
        <v>1630</v>
      </c>
      <c r="J51" s="18">
        <v>585</v>
      </c>
      <c r="K51" s="18">
        <v>44</v>
      </c>
      <c r="L51" s="18">
        <v>24</v>
      </c>
      <c r="M51" s="18"/>
      <c r="N51" s="18">
        <v>3</v>
      </c>
      <c r="O51" s="18"/>
      <c r="P51" s="18"/>
      <c r="Q51" s="18">
        <v>180</v>
      </c>
      <c r="R51" s="18"/>
      <c r="S51" s="18"/>
      <c r="T51" s="18"/>
      <c r="U51" s="18"/>
      <c r="V51" s="18"/>
      <c r="W51" s="18"/>
      <c r="X51" s="18">
        <v>2</v>
      </c>
      <c r="Y51" s="18"/>
      <c r="Z51" s="18"/>
      <c r="AA51" s="18"/>
      <c r="AB51" s="18"/>
      <c r="AC51" s="18"/>
      <c r="AD51" s="45" t="s">
        <v>261</v>
      </c>
    </row>
    <row r="52" spans="1:30" x14ac:dyDescent="0.25">
      <c r="A52" s="15" t="s">
        <v>32</v>
      </c>
      <c r="B52" s="16" t="s">
        <v>17</v>
      </c>
      <c r="C52" s="16">
        <v>90</v>
      </c>
      <c r="D52" s="16" t="s">
        <v>6</v>
      </c>
      <c r="E52" s="17">
        <v>20.2</v>
      </c>
      <c r="F52" s="17">
        <v>20.96</v>
      </c>
      <c r="G52" s="16" t="s">
        <v>34</v>
      </c>
      <c r="H52" s="16" t="s">
        <v>57</v>
      </c>
      <c r="I52" s="18">
        <f>275*2</f>
        <v>550</v>
      </c>
      <c r="J52" s="18">
        <v>475</v>
      </c>
      <c r="K52" s="18">
        <v>50</v>
      </c>
      <c r="L52" s="18">
        <v>20</v>
      </c>
      <c r="M52" s="18"/>
      <c r="N52" s="18"/>
      <c r="O52" s="18"/>
      <c r="P52" s="18"/>
      <c r="Q52" s="18">
        <v>110</v>
      </c>
      <c r="R52" s="18"/>
      <c r="S52" s="18"/>
      <c r="T52" s="18"/>
      <c r="U52" s="18"/>
      <c r="V52" s="18"/>
      <c r="W52" s="18"/>
      <c r="X52" s="18">
        <v>2</v>
      </c>
      <c r="Y52" s="18"/>
      <c r="Z52" s="18"/>
      <c r="AA52" s="18"/>
      <c r="AB52" s="18"/>
      <c r="AC52" s="18"/>
      <c r="AD52" s="45" t="s">
        <v>282</v>
      </c>
    </row>
    <row r="53" spans="1:30" x14ac:dyDescent="0.25">
      <c r="A53" s="15" t="s">
        <v>32</v>
      </c>
      <c r="B53" s="16" t="s">
        <v>17</v>
      </c>
      <c r="C53" s="16">
        <v>90</v>
      </c>
      <c r="D53" s="16" t="s">
        <v>8</v>
      </c>
      <c r="E53" s="17">
        <v>20.2</v>
      </c>
      <c r="F53" s="17">
        <v>20.96</v>
      </c>
      <c r="G53" s="16" t="s">
        <v>34</v>
      </c>
      <c r="H53" s="16" t="s">
        <v>57</v>
      </c>
      <c r="I53" s="18">
        <f>305*2</f>
        <v>610</v>
      </c>
      <c r="J53" s="18">
        <v>480</v>
      </c>
      <c r="K53" s="18">
        <v>50</v>
      </c>
      <c r="L53" s="18">
        <v>20</v>
      </c>
      <c r="M53" s="18"/>
      <c r="N53" s="18"/>
      <c r="O53" s="18"/>
      <c r="P53" s="18"/>
      <c r="Q53" s="18">
        <f>26+20+14+10+8+6+6+4+4</f>
        <v>98</v>
      </c>
      <c r="R53" s="18"/>
      <c r="S53" s="18"/>
      <c r="T53" s="18"/>
      <c r="U53" s="18"/>
      <c r="V53" s="18"/>
      <c r="W53" s="18"/>
      <c r="X53" s="18">
        <v>2</v>
      </c>
      <c r="Y53" s="18"/>
      <c r="Z53" s="18"/>
      <c r="AA53" s="18"/>
      <c r="AB53" s="18"/>
      <c r="AC53" s="18"/>
      <c r="AD53" s="45" t="s">
        <v>282</v>
      </c>
    </row>
    <row r="54" spans="1:30" x14ac:dyDescent="0.25">
      <c r="A54" s="15" t="s">
        <v>32</v>
      </c>
      <c r="B54" s="16" t="s">
        <v>17</v>
      </c>
      <c r="C54" s="16">
        <v>90</v>
      </c>
      <c r="D54" s="16" t="s">
        <v>6</v>
      </c>
      <c r="E54" s="17">
        <v>20.6</v>
      </c>
      <c r="F54" s="17">
        <v>20.6</v>
      </c>
      <c r="G54" s="16" t="s">
        <v>680</v>
      </c>
      <c r="H54" s="16" t="s">
        <v>680</v>
      </c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>
        <v>1</v>
      </c>
      <c r="X54" s="18"/>
      <c r="Y54" s="18"/>
      <c r="Z54" s="18"/>
      <c r="AA54" s="18"/>
      <c r="AB54" s="18"/>
      <c r="AC54" s="18"/>
      <c r="AD54" s="45"/>
    </row>
    <row r="55" spans="1:30" x14ac:dyDescent="0.25">
      <c r="A55" s="15" t="s">
        <v>32</v>
      </c>
      <c r="B55" s="16" t="s">
        <v>17</v>
      </c>
      <c r="C55" s="16">
        <v>90</v>
      </c>
      <c r="D55" s="16" t="s">
        <v>8</v>
      </c>
      <c r="E55" s="17">
        <v>21.6</v>
      </c>
      <c r="F55" s="17">
        <v>21.6</v>
      </c>
      <c r="G55" s="16" t="s">
        <v>679</v>
      </c>
      <c r="H55" s="16" t="s">
        <v>679</v>
      </c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>
        <v>1</v>
      </c>
      <c r="X55" s="18"/>
      <c r="Y55" s="18"/>
      <c r="Z55" s="18"/>
      <c r="AA55" s="18"/>
      <c r="AB55" s="18"/>
      <c r="AC55" s="18"/>
      <c r="AD55" s="45"/>
    </row>
    <row r="56" spans="1:30" x14ac:dyDescent="0.25">
      <c r="A56" s="15" t="s">
        <v>32</v>
      </c>
      <c r="B56" s="16" t="s">
        <v>17</v>
      </c>
      <c r="C56" s="16">
        <v>90</v>
      </c>
      <c r="D56" s="16" t="s">
        <v>6</v>
      </c>
      <c r="E56" s="17">
        <v>21.86</v>
      </c>
      <c r="F56" s="17">
        <v>22.63</v>
      </c>
      <c r="G56" s="16" t="s">
        <v>80</v>
      </c>
      <c r="H56" s="16" t="s">
        <v>57</v>
      </c>
      <c r="I56" s="18">
        <f>300*2+595+405</f>
        <v>1600</v>
      </c>
      <c r="J56" s="18">
        <v>505</v>
      </c>
      <c r="K56" s="18">
        <v>49</v>
      </c>
      <c r="L56" s="18">
        <v>17</v>
      </c>
      <c r="M56" s="18"/>
      <c r="N56" s="18"/>
      <c r="O56" s="18"/>
      <c r="P56" s="18"/>
      <c r="Q56" s="18">
        <v>120</v>
      </c>
      <c r="R56" s="18"/>
      <c r="S56" s="18"/>
      <c r="T56" s="18"/>
      <c r="U56" s="18"/>
      <c r="V56" s="18"/>
      <c r="W56" s="18"/>
      <c r="X56" s="18">
        <v>2</v>
      </c>
      <c r="Y56" s="18"/>
      <c r="Z56" s="18"/>
      <c r="AA56" s="18"/>
      <c r="AB56" s="18"/>
      <c r="AC56" s="18"/>
      <c r="AD56" s="45"/>
    </row>
    <row r="57" spans="1:30" x14ac:dyDescent="0.25">
      <c r="A57" s="15" t="s">
        <v>32</v>
      </c>
      <c r="B57" s="16" t="s">
        <v>17</v>
      </c>
      <c r="C57" s="16">
        <v>90</v>
      </c>
      <c r="D57" s="16" t="s">
        <v>8</v>
      </c>
      <c r="E57" s="17">
        <v>21.86</v>
      </c>
      <c r="F57" s="17">
        <v>22.63</v>
      </c>
      <c r="G57" s="16" t="s">
        <v>80</v>
      </c>
      <c r="H57" s="16" t="s">
        <v>57</v>
      </c>
      <c r="I57" s="18">
        <f>260*2+290+110+250</f>
        <v>1170</v>
      </c>
      <c r="J57" s="18">
        <v>575</v>
      </c>
      <c r="K57" s="18">
        <v>68</v>
      </c>
      <c r="L57" s="18">
        <v>12</v>
      </c>
      <c r="M57" s="18"/>
      <c r="N57" s="18"/>
      <c r="O57" s="18"/>
      <c r="P57" s="18"/>
      <c r="Q57" s="18">
        <f>104+24+18+14+10+8+6+4</f>
        <v>188</v>
      </c>
      <c r="R57" s="18"/>
      <c r="S57" s="18"/>
      <c r="T57" s="18"/>
      <c r="U57" s="18"/>
      <c r="V57" s="18"/>
      <c r="W57" s="18"/>
      <c r="X57" s="18">
        <v>2</v>
      </c>
      <c r="Y57" s="18"/>
      <c r="Z57" s="18"/>
      <c r="AA57" s="18"/>
      <c r="AB57" s="18"/>
      <c r="AC57" s="18"/>
      <c r="AD57" s="45"/>
    </row>
    <row r="58" spans="1:30" ht="30" x14ac:dyDescent="0.25">
      <c r="A58" s="15" t="s">
        <v>32</v>
      </c>
      <c r="B58" s="16" t="s">
        <v>2</v>
      </c>
      <c r="C58" s="16">
        <v>113</v>
      </c>
      <c r="D58" s="16" t="s">
        <v>3</v>
      </c>
      <c r="E58" s="17">
        <v>0.67</v>
      </c>
      <c r="F58" s="17">
        <v>10.92</v>
      </c>
      <c r="G58" s="16" t="s">
        <v>359</v>
      </c>
      <c r="H58" s="16" t="s">
        <v>194</v>
      </c>
      <c r="I58" s="18">
        <f>315+95+185+285+125+455+555+120+150</f>
        <v>2285</v>
      </c>
      <c r="J58" s="18"/>
      <c r="K58" s="18">
        <f>15+14+14+20+20+15+15+16+13+26+55+39+20+27+35+45+37+27+24+44+43+12+15+12</f>
        <v>603</v>
      </c>
      <c r="L58" s="18">
        <f>4+3+2+3+2+18+1+2+2+2+2</f>
        <v>41</v>
      </c>
      <c r="M58" s="18">
        <v>10</v>
      </c>
      <c r="N58" s="18">
        <v>2</v>
      </c>
      <c r="O58" s="18"/>
      <c r="P58" s="18">
        <f>17*6+15*6+12*4+10*3+8+8+6+6+4+4+15*2+12+10+8+6+250+14*3+12*3+10*3+8*3+6+6+4+4+2+2</f>
        <v>778</v>
      </c>
      <c r="Q58" s="18"/>
      <c r="R58" s="18"/>
      <c r="S58" s="18">
        <f>20*4</f>
        <v>80</v>
      </c>
      <c r="T58" s="18"/>
      <c r="U58" s="18"/>
      <c r="V58" s="18"/>
      <c r="W58" s="18"/>
      <c r="X58" s="18"/>
      <c r="Y58" s="18">
        <v>2</v>
      </c>
      <c r="Z58" s="18"/>
      <c r="AA58" s="18"/>
      <c r="AB58" s="18"/>
      <c r="AC58" s="18"/>
      <c r="AD58" s="19" t="s">
        <v>634</v>
      </c>
    </row>
    <row r="59" spans="1:30" ht="30" x14ac:dyDescent="0.25">
      <c r="A59" s="15" t="s">
        <v>32</v>
      </c>
      <c r="B59" s="16" t="s">
        <v>2</v>
      </c>
      <c r="C59" s="16">
        <v>162</v>
      </c>
      <c r="D59" s="16" t="s">
        <v>3</v>
      </c>
      <c r="E59" s="17">
        <v>0.47</v>
      </c>
      <c r="F59" s="17">
        <v>8.7200000000000006</v>
      </c>
      <c r="G59" s="16" t="s">
        <v>359</v>
      </c>
      <c r="H59" s="16" t="s">
        <v>67</v>
      </c>
      <c r="I59" s="18"/>
      <c r="J59" s="18"/>
      <c r="K59" s="18">
        <f>16+16+12+12+18+12+12+18+22+22+22+20+20+11+11</f>
        <v>244</v>
      </c>
      <c r="L59" s="18"/>
      <c r="M59" s="18"/>
      <c r="N59" s="18"/>
      <c r="O59" s="18"/>
      <c r="P59" s="18"/>
      <c r="Q59" s="18"/>
      <c r="R59" s="18"/>
      <c r="S59" s="18"/>
      <c r="T59" s="18"/>
      <c r="U59" s="18">
        <v>1</v>
      </c>
      <c r="V59" s="18"/>
      <c r="W59" s="18"/>
      <c r="X59" s="18"/>
      <c r="Y59" s="18"/>
      <c r="Z59" s="18"/>
      <c r="AA59" s="18"/>
      <c r="AB59" s="18"/>
      <c r="AC59" s="18"/>
      <c r="AD59" s="19" t="s">
        <v>649</v>
      </c>
    </row>
    <row r="60" spans="1:30" x14ac:dyDescent="0.25">
      <c r="A60" s="15" t="s">
        <v>32</v>
      </c>
      <c r="B60" s="16" t="s">
        <v>2</v>
      </c>
      <c r="C60" s="16">
        <v>252</v>
      </c>
      <c r="D60" s="16" t="s">
        <v>3</v>
      </c>
      <c r="E60" s="17">
        <v>1.04</v>
      </c>
      <c r="F60" s="17">
        <v>5.46</v>
      </c>
      <c r="G60" s="16" t="s">
        <v>637</v>
      </c>
      <c r="H60" s="16" t="s">
        <v>639</v>
      </c>
      <c r="I60" s="18">
        <f>130+200+335</f>
        <v>665</v>
      </c>
      <c r="J60" s="18"/>
      <c r="K60" s="18">
        <f>18+18+34+20+18+30+20+12+16+24</f>
        <v>210</v>
      </c>
      <c r="L60" s="18">
        <f>2+2+4</f>
        <v>8</v>
      </c>
      <c r="M60" s="18"/>
      <c r="N60" s="18"/>
      <c r="O60" s="18"/>
      <c r="P60" s="18">
        <f>72*2</f>
        <v>144</v>
      </c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45" t="s">
        <v>638</v>
      </c>
    </row>
    <row r="61" spans="1:30" ht="30" x14ac:dyDescent="0.25">
      <c r="A61" s="15" t="s">
        <v>32</v>
      </c>
      <c r="B61" s="16" t="s">
        <v>2</v>
      </c>
      <c r="C61" s="16">
        <v>254</v>
      </c>
      <c r="D61" s="16" t="s">
        <v>3</v>
      </c>
      <c r="E61" s="17">
        <v>0</v>
      </c>
      <c r="F61" s="17">
        <v>2.83</v>
      </c>
      <c r="G61" s="16" t="s">
        <v>35</v>
      </c>
      <c r="H61" s="16" t="s">
        <v>81</v>
      </c>
      <c r="I61" s="18">
        <f>200+240+100+100+220+290+270+265+245*2+440+440+215</f>
        <v>3270</v>
      </c>
      <c r="J61" s="18"/>
      <c r="K61" s="18">
        <f>38+13+13+13+14+13+39+27+25+10+16+12+30+25+35+36+48+38+23+11</f>
        <v>479</v>
      </c>
      <c r="L61" s="18">
        <f>9+5+3+1+2+3+2+5+6+5+4+2+7+4+2</f>
        <v>60</v>
      </c>
      <c r="M61" s="18">
        <f>6+2</f>
        <v>8</v>
      </c>
      <c r="N61" s="18">
        <v>1</v>
      </c>
      <c r="O61" s="18"/>
      <c r="P61" s="18">
        <f>12+10+10+8+8+6+4+4+2</f>
        <v>64</v>
      </c>
      <c r="Q61" s="18"/>
      <c r="R61" s="18"/>
      <c r="S61" s="18"/>
      <c r="T61" s="18"/>
      <c r="U61" s="18">
        <v>1</v>
      </c>
      <c r="V61" s="18">
        <v>2</v>
      </c>
      <c r="W61" s="18"/>
      <c r="X61" s="18"/>
      <c r="Y61" s="18"/>
      <c r="Z61" s="18"/>
      <c r="AA61" s="18"/>
      <c r="AB61" s="18"/>
      <c r="AC61" s="18"/>
      <c r="AD61" s="19" t="s">
        <v>896</v>
      </c>
    </row>
    <row r="62" spans="1:30" ht="30" x14ac:dyDescent="0.25">
      <c r="A62" s="15" t="s">
        <v>32</v>
      </c>
      <c r="B62" s="16" t="s">
        <v>2</v>
      </c>
      <c r="C62" s="16">
        <v>301</v>
      </c>
      <c r="D62" s="16" t="s">
        <v>3</v>
      </c>
      <c r="E62" s="17">
        <v>0</v>
      </c>
      <c r="F62" s="17">
        <v>8.01</v>
      </c>
      <c r="G62" s="16" t="s">
        <v>67</v>
      </c>
      <c r="H62" s="16" t="s">
        <v>360</v>
      </c>
      <c r="I62" s="18"/>
      <c r="J62" s="18"/>
      <c r="K62" s="18">
        <f>20+28+28+20+20+20+20+20+20+11+11+13+18+20+20</f>
        <v>289</v>
      </c>
      <c r="L62" s="18"/>
      <c r="M62" s="18"/>
      <c r="N62" s="18"/>
      <c r="O62" s="18"/>
      <c r="P62" s="18"/>
      <c r="Q62" s="18"/>
      <c r="R62" s="18"/>
      <c r="S62" s="18"/>
      <c r="T62" s="18"/>
      <c r="U62" s="18">
        <v>2</v>
      </c>
      <c r="V62" s="18"/>
      <c r="W62" s="18"/>
      <c r="X62" s="18"/>
      <c r="Y62" s="18"/>
      <c r="Z62" s="18"/>
      <c r="AA62" s="18"/>
      <c r="AB62" s="18"/>
      <c r="AC62" s="18"/>
      <c r="AD62" s="19" t="s">
        <v>640</v>
      </c>
    </row>
    <row r="63" spans="1:30" x14ac:dyDescent="0.25">
      <c r="A63" s="15" t="s">
        <v>32</v>
      </c>
      <c r="B63" s="16" t="s">
        <v>2</v>
      </c>
      <c r="C63" s="16">
        <v>301</v>
      </c>
      <c r="D63" s="16" t="s">
        <v>3</v>
      </c>
      <c r="E63" s="17">
        <v>9.56</v>
      </c>
      <c r="F63" s="17">
        <v>12.46</v>
      </c>
      <c r="G63" s="16" t="s">
        <v>361</v>
      </c>
      <c r="H63" s="16" t="s">
        <v>642</v>
      </c>
      <c r="I63" s="18"/>
      <c r="J63" s="18"/>
      <c r="K63" s="18">
        <f>24+24+20+18+18+20+20+24+24+26</f>
        <v>218</v>
      </c>
      <c r="L63" s="18">
        <v>2</v>
      </c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45" t="s">
        <v>641</v>
      </c>
    </row>
    <row r="64" spans="1:30" x14ac:dyDescent="0.25">
      <c r="A64" s="15" t="s">
        <v>32</v>
      </c>
      <c r="B64" s="16" t="s">
        <v>2</v>
      </c>
      <c r="C64" s="16">
        <v>301</v>
      </c>
      <c r="D64" s="16" t="s">
        <v>3</v>
      </c>
      <c r="E64" s="17">
        <v>21.78</v>
      </c>
      <c r="F64" s="17">
        <v>25.04</v>
      </c>
      <c r="G64" s="16" t="s">
        <v>196</v>
      </c>
      <c r="H64" s="16" t="s">
        <v>36</v>
      </c>
      <c r="I64" s="18">
        <f>305+65+125+180+70+85+40+170*2+180</f>
        <v>1390</v>
      </c>
      <c r="J64" s="18"/>
      <c r="K64" s="18">
        <f>37+37+38+37+13+12+11+11+65+64+66+24</f>
        <v>415</v>
      </c>
      <c r="L64" s="18">
        <f>4+1+2+2+14+9+4</f>
        <v>36</v>
      </c>
      <c r="M64" s="18">
        <f>2+2+8</f>
        <v>12</v>
      </c>
      <c r="N64" s="18"/>
      <c r="O64" s="18">
        <f>16*3+12+8+6+6+4</f>
        <v>84</v>
      </c>
      <c r="P64" s="18">
        <f>8+8+6+6+4+6+6+4+12*3+10+8+6+10+10+8+6+12*3+10+10+8+6+10+6</f>
        <v>228</v>
      </c>
      <c r="Q64" s="18">
        <f>8*4+6+4+2+2</f>
        <v>46</v>
      </c>
      <c r="R64" s="18"/>
      <c r="S64" s="18"/>
      <c r="T64" s="18"/>
      <c r="U64" s="18">
        <v>2</v>
      </c>
      <c r="V64" s="18"/>
      <c r="W64" s="18"/>
      <c r="X64" s="18"/>
      <c r="Y64" s="18"/>
      <c r="Z64" s="18"/>
      <c r="AA64" s="18"/>
      <c r="AB64" s="18"/>
      <c r="AC64" s="18"/>
      <c r="AD64" s="45" t="s">
        <v>197</v>
      </c>
    </row>
    <row r="65" spans="1:30" x14ac:dyDescent="0.25">
      <c r="A65" s="15" t="s">
        <v>32</v>
      </c>
      <c r="B65" s="16" t="s">
        <v>2</v>
      </c>
      <c r="C65" s="16">
        <v>301</v>
      </c>
      <c r="D65" s="16" t="s">
        <v>3</v>
      </c>
      <c r="E65" s="17">
        <v>25.06</v>
      </c>
      <c r="F65" s="17">
        <v>26.69</v>
      </c>
      <c r="G65" s="16" t="s">
        <v>198</v>
      </c>
      <c r="H65" s="16" t="s">
        <v>82</v>
      </c>
      <c r="I65" s="18">
        <v>600</v>
      </c>
      <c r="J65" s="18"/>
      <c r="K65" s="18">
        <f>62+44+29+36+42+38</f>
        <v>251</v>
      </c>
      <c r="L65" s="18">
        <v>13</v>
      </c>
      <c r="M65" s="18"/>
      <c r="N65" s="18">
        <v>3</v>
      </c>
      <c r="O65" s="18">
        <f>12+28+42+58+72+22*2+8*2</f>
        <v>272</v>
      </c>
      <c r="P65" s="18">
        <f>4*4+6*4+8*8+15*8+12+8+4+(10*5+8*4+6*3+4*3+8+4)*2</f>
        <v>496</v>
      </c>
      <c r="Q65" s="18">
        <f>12*8+10*3+8+2+6</f>
        <v>142</v>
      </c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45" t="s">
        <v>199</v>
      </c>
    </row>
    <row r="66" spans="1:30" x14ac:dyDescent="0.25">
      <c r="A66" s="15" t="s">
        <v>32</v>
      </c>
      <c r="B66" s="16" t="s">
        <v>2</v>
      </c>
      <c r="C66" s="16">
        <v>303</v>
      </c>
      <c r="D66" s="16" t="s">
        <v>3</v>
      </c>
      <c r="E66" s="17">
        <v>0.21</v>
      </c>
      <c r="F66" s="17">
        <v>5.31</v>
      </c>
      <c r="G66" s="16" t="s">
        <v>359</v>
      </c>
      <c r="H66" s="16" t="s">
        <v>183</v>
      </c>
      <c r="I66" s="18"/>
      <c r="J66" s="18"/>
      <c r="K66" s="18">
        <f>16+16+16+16+16+20+12+12+16+15+18+10+10</f>
        <v>193</v>
      </c>
      <c r="L66" s="18"/>
      <c r="M66" s="18"/>
      <c r="N66" s="18"/>
      <c r="O66" s="18"/>
      <c r="P66" s="18"/>
      <c r="Q66" s="18"/>
      <c r="R66" s="18"/>
      <c r="S66" s="18"/>
      <c r="T66" s="18"/>
      <c r="U66" s="18">
        <v>2</v>
      </c>
      <c r="V66" s="18"/>
      <c r="W66" s="18"/>
      <c r="X66" s="18"/>
      <c r="Y66" s="18"/>
      <c r="Z66" s="18"/>
      <c r="AA66" s="18"/>
      <c r="AB66" s="18"/>
      <c r="AC66" s="18"/>
      <c r="AD66" s="45" t="s">
        <v>643</v>
      </c>
    </row>
    <row r="67" spans="1:30" x14ac:dyDescent="0.25">
      <c r="A67" s="15" t="s">
        <v>32</v>
      </c>
      <c r="B67" s="16" t="s">
        <v>2</v>
      </c>
      <c r="C67" s="16">
        <v>303</v>
      </c>
      <c r="D67" s="16" t="s">
        <v>3</v>
      </c>
      <c r="E67" s="17">
        <v>5.47</v>
      </c>
      <c r="F67" s="17">
        <v>10.52</v>
      </c>
      <c r="G67" s="16" t="s">
        <v>644</v>
      </c>
      <c r="H67" s="16" t="s">
        <v>646</v>
      </c>
      <c r="I67" s="18"/>
      <c r="J67" s="18"/>
      <c r="K67" s="18">
        <f>16+20+20+16+24+24+16+16+20+24+24+24+20+20</f>
        <v>284</v>
      </c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45" t="s">
        <v>645</v>
      </c>
    </row>
    <row r="68" spans="1:30" ht="30" x14ac:dyDescent="0.25">
      <c r="A68" s="15" t="s">
        <v>32</v>
      </c>
      <c r="B68" s="16" t="s">
        <v>2</v>
      </c>
      <c r="C68" s="16">
        <v>303</v>
      </c>
      <c r="D68" s="16" t="s">
        <v>3</v>
      </c>
      <c r="E68" s="17">
        <v>11.5</v>
      </c>
      <c r="F68" s="17">
        <v>19.23</v>
      </c>
      <c r="G68" s="16" t="s">
        <v>647</v>
      </c>
      <c r="H68" s="16" t="s">
        <v>369</v>
      </c>
      <c r="I68" s="18"/>
      <c r="J68" s="18"/>
      <c r="K68" s="18">
        <f>20+20+20+14+22+11+14+12+12+14+26+26+11+11+12</f>
        <v>245</v>
      </c>
      <c r="L68" s="18"/>
      <c r="M68" s="18"/>
      <c r="N68" s="18"/>
      <c r="O68" s="18"/>
      <c r="P68" s="18"/>
      <c r="Q68" s="18"/>
      <c r="R68" s="18"/>
      <c r="S68" s="18"/>
      <c r="T68" s="18"/>
      <c r="U68" s="18">
        <v>2</v>
      </c>
      <c r="V68" s="18">
        <v>2</v>
      </c>
      <c r="W68" s="18"/>
      <c r="X68" s="18"/>
      <c r="Y68" s="18"/>
      <c r="Z68" s="18"/>
      <c r="AA68" s="18"/>
      <c r="AB68" s="18"/>
      <c r="AC68" s="18"/>
      <c r="AD68" s="19" t="s">
        <v>648</v>
      </c>
    </row>
    <row r="69" spans="1:30" x14ac:dyDescent="0.25">
      <c r="A69" s="15" t="s">
        <v>32</v>
      </c>
      <c r="B69" s="16" t="s">
        <v>17</v>
      </c>
      <c r="C69" s="16">
        <v>480</v>
      </c>
      <c r="D69" s="16" t="s">
        <v>8</v>
      </c>
      <c r="E69" s="17">
        <v>1.1399999999999999</v>
      </c>
      <c r="F69" s="17">
        <v>1.65</v>
      </c>
      <c r="G69" s="16" t="s">
        <v>685</v>
      </c>
      <c r="H69" s="16" t="s">
        <v>58</v>
      </c>
      <c r="I69" s="18"/>
      <c r="J69" s="18"/>
      <c r="K69" s="18"/>
      <c r="L69" s="18"/>
      <c r="M69" s="18"/>
      <c r="N69" s="18"/>
      <c r="O69" s="18"/>
      <c r="P69" s="18"/>
      <c r="Q69" s="18">
        <v>148</v>
      </c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9"/>
    </row>
    <row r="70" spans="1:30" x14ac:dyDescent="0.25">
      <c r="A70" s="15" t="s">
        <v>32</v>
      </c>
      <c r="B70" s="16" t="s">
        <v>17</v>
      </c>
      <c r="C70" s="16">
        <v>480</v>
      </c>
      <c r="D70" s="16" t="s">
        <v>6</v>
      </c>
      <c r="E70" s="17">
        <v>1.85</v>
      </c>
      <c r="F70" s="17">
        <v>2.2999999999999998</v>
      </c>
      <c r="G70" s="16" t="s">
        <v>121</v>
      </c>
      <c r="H70" s="16" t="s">
        <v>57</v>
      </c>
      <c r="I70" s="18">
        <v>150</v>
      </c>
      <c r="J70" s="18"/>
      <c r="K70" s="18">
        <v>48</v>
      </c>
      <c r="L70" s="18">
        <v>6</v>
      </c>
      <c r="M70" s="18">
        <v>4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>
        <v>2</v>
      </c>
      <c r="Y70" s="18"/>
      <c r="Z70" s="18"/>
      <c r="AA70" s="18"/>
      <c r="AB70" s="18"/>
      <c r="AC70" s="18"/>
      <c r="AD70" s="45"/>
    </row>
    <row r="71" spans="1:30" x14ac:dyDescent="0.25">
      <c r="A71" s="15" t="s">
        <v>32</v>
      </c>
      <c r="B71" s="16" t="s">
        <v>17</v>
      </c>
      <c r="C71" s="16">
        <v>480</v>
      </c>
      <c r="D71" s="16" t="s">
        <v>8</v>
      </c>
      <c r="E71" s="17">
        <v>1.85</v>
      </c>
      <c r="F71" s="17">
        <v>2.2999999999999998</v>
      </c>
      <c r="G71" s="16" t="s">
        <v>121</v>
      </c>
      <c r="H71" s="16" t="s">
        <v>57</v>
      </c>
      <c r="I71" s="18">
        <v>210</v>
      </c>
      <c r="J71" s="18"/>
      <c r="K71" s="18">
        <v>61</v>
      </c>
      <c r="L71" s="18">
        <v>4</v>
      </c>
      <c r="M71" s="18">
        <v>2</v>
      </c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>
        <v>2</v>
      </c>
      <c r="Y71" s="18"/>
      <c r="Z71" s="18"/>
      <c r="AA71" s="18"/>
      <c r="AB71" s="18"/>
      <c r="AC71" s="18"/>
      <c r="AD71" s="45"/>
    </row>
    <row r="72" spans="1:30" x14ac:dyDescent="0.25">
      <c r="A72" s="15" t="s">
        <v>32</v>
      </c>
      <c r="B72" s="16" t="s">
        <v>2</v>
      </c>
      <c r="C72" s="16">
        <v>511</v>
      </c>
      <c r="D72" s="16" t="s">
        <v>3</v>
      </c>
      <c r="E72" s="17">
        <v>0.55000000000000004</v>
      </c>
      <c r="F72" s="17">
        <v>4.33</v>
      </c>
      <c r="G72" s="16" t="s">
        <v>200</v>
      </c>
      <c r="H72" s="16" t="s">
        <v>201</v>
      </c>
      <c r="I72" s="18"/>
      <c r="J72" s="18"/>
      <c r="K72" s="18">
        <f>25+18+16+18+11+11+22+22+12+12+34</f>
        <v>201</v>
      </c>
      <c r="L72" s="18"/>
      <c r="M72" s="18"/>
      <c r="N72" s="18"/>
      <c r="O72" s="18"/>
      <c r="P72" s="18"/>
      <c r="Q72" s="18"/>
      <c r="R72" s="18"/>
      <c r="S72" s="18"/>
      <c r="T72" s="18"/>
      <c r="U72" s="18">
        <v>4</v>
      </c>
      <c r="V72" s="18"/>
      <c r="W72" s="18"/>
      <c r="X72" s="18"/>
      <c r="Y72" s="18"/>
      <c r="Z72" s="18"/>
      <c r="AA72" s="18"/>
      <c r="AB72" s="18"/>
      <c r="AC72" s="18"/>
      <c r="AD72" s="45" t="s">
        <v>650</v>
      </c>
    </row>
    <row r="73" spans="1:30" x14ac:dyDescent="0.25">
      <c r="A73" s="15" t="s">
        <v>32</v>
      </c>
      <c r="B73" s="16" t="s">
        <v>2</v>
      </c>
      <c r="C73" s="16">
        <v>511</v>
      </c>
      <c r="D73" s="16" t="s">
        <v>3</v>
      </c>
      <c r="E73" s="17">
        <v>4.4000000000000004</v>
      </c>
      <c r="F73" s="17">
        <v>13.93</v>
      </c>
      <c r="G73" s="16" t="s">
        <v>202</v>
      </c>
      <c r="H73" s="16" t="s">
        <v>653</v>
      </c>
      <c r="I73" s="18"/>
      <c r="J73" s="18"/>
      <c r="K73" s="18">
        <f>12+23+11+11+10+10+13+16+22+20+22+16</f>
        <v>186</v>
      </c>
      <c r="L73" s="18"/>
      <c r="M73" s="18"/>
      <c r="N73" s="18"/>
      <c r="O73" s="18"/>
      <c r="P73" s="18"/>
      <c r="Q73" s="18"/>
      <c r="R73" s="18"/>
      <c r="S73" s="18"/>
      <c r="T73" s="18"/>
      <c r="U73" s="18">
        <v>2</v>
      </c>
      <c r="V73" s="18"/>
      <c r="W73" s="18"/>
      <c r="X73" s="18"/>
      <c r="Y73" s="18"/>
      <c r="Z73" s="18"/>
      <c r="AA73" s="18">
        <v>2</v>
      </c>
      <c r="AB73" s="18"/>
      <c r="AC73" s="18"/>
      <c r="AD73" s="45" t="s">
        <v>652</v>
      </c>
    </row>
    <row r="74" spans="1:30" x14ac:dyDescent="0.25">
      <c r="A74" s="15" t="s">
        <v>32</v>
      </c>
      <c r="B74" s="16" t="s">
        <v>2</v>
      </c>
      <c r="C74" s="16">
        <v>511</v>
      </c>
      <c r="D74" s="16" t="s">
        <v>3</v>
      </c>
      <c r="E74" s="17">
        <v>14.06</v>
      </c>
      <c r="F74" s="17">
        <v>18.63</v>
      </c>
      <c r="G74" s="16" t="s">
        <v>654</v>
      </c>
      <c r="H74" s="16" t="s">
        <v>186</v>
      </c>
      <c r="I74" s="18"/>
      <c r="J74" s="18"/>
      <c r="K74" s="18">
        <f>16+12+10+12+12+11*4+9+14+16</f>
        <v>145</v>
      </c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45" t="s">
        <v>657</v>
      </c>
    </row>
    <row r="75" spans="1:30" x14ac:dyDescent="0.25">
      <c r="A75" s="15" t="s">
        <v>32</v>
      </c>
      <c r="B75" s="16" t="s">
        <v>2</v>
      </c>
      <c r="C75" s="16">
        <v>511</v>
      </c>
      <c r="D75" s="16" t="s">
        <v>3</v>
      </c>
      <c r="E75" s="17">
        <v>21.69</v>
      </c>
      <c r="F75" s="17">
        <v>22.08</v>
      </c>
      <c r="G75" s="16" t="s">
        <v>203</v>
      </c>
      <c r="H75" s="16" t="s">
        <v>362</v>
      </c>
      <c r="I75" s="18"/>
      <c r="J75" s="18"/>
      <c r="K75" s="18">
        <f>12+20+10+73+14</f>
        <v>129</v>
      </c>
      <c r="L75" s="18">
        <v>4</v>
      </c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45" t="s">
        <v>651</v>
      </c>
    </row>
    <row r="76" spans="1:30" x14ac:dyDescent="0.25">
      <c r="A76" s="15" t="s">
        <v>32</v>
      </c>
      <c r="B76" s="16" t="s">
        <v>2</v>
      </c>
      <c r="C76" s="16">
        <v>611</v>
      </c>
      <c r="D76" s="16" t="s">
        <v>3</v>
      </c>
      <c r="E76" s="17">
        <v>5.58</v>
      </c>
      <c r="F76" s="17">
        <v>8.2100000000000009</v>
      </c>
      <c r="G76" s="16" t="s">
        <v>204</v>
      </c>
      <c r="H76" s="16" t="s">
        <v>183</v>
      </c>
      <c r="I76" s="18">
        <f>210+445*2+250+600+65+575+495+225</f>
        <v>3310</v>
      </c>
      <c r="J76" s="18"/>
      <c r="K76" s="18">
        <f>25+36+26+48+27+24+25+15+12+13</f>
        <v>251</v>
      </c>
      <c r="L76" s="18">
        <v>40</v>
      </c>
      <c r="M76" s="18">
        <v>36</v>
      </c>
      <c r="N76" s="18">
        <v>2</v>
      </c>
      <c r="O76" s="18"/>
      <c r="P76" s="18">
        <f>18*17+16*12+18*4+8*4+6+6+4</f>
        <v>618</v>
      </c>
      <c r="Q76" s="18"/>
      <c r="R76" s="18"/>
      <c r="S76" s="18"/>
      <c r="T76" s="18"/>
      <c r="U76" s="18">
        <v>2</v>
      </c>
      <c r="V76" s="18"/>
      <c r="W76" s="18"/>
      <c r="X76" s="18"/>
      <c r="Y76" s="18"/>
      <c r="Z76" s="18"/>
      <c r="AA76" s="18"/>
      <c r="AB76" s="18"/>
      <c r="AC76" s="18"/>
      <c r="AD76" s="45" t="s">
        <v>205</v>
      </c>
    </row>
    <row r="77" spans="1:30" x14ac:dyDescent="0.25">
      <c r="A77" s="15" t="s">
        <v>32</v>
      </c>
      <c r="B77" s="16" t="s">
        <v>2</v>
      </c>
      <c r="C77" s="16">
        <v>611</v>
      </c>
      <c r="D77" s="16" t="s">
        <v>3</v>
      </c>
      <c r="E77" s="17">
        <v>8.23</v>
      </c>
      <c r="F77" s="17">
        <v>9.1</v>
      </c>
      <c r="G77" s="16" t="s">
        <v>183</v>
      </c>
      <c r="H77" s="16" t="s">
        <v>81</v>
      </c>
      <c r="I77" s="18">
        <f>245*2+535*2</f>
        <v>1560</v>
      </c>
      <c r="J77" s="18"/>
      <c r="K77" s="18"/>
      <c r="L77" s="18">
        <v>15</v>
      </c>
      <c r="M77" s="18">
        <v>12</v>
      </c>
      <c r="N77" s="18">
        <v>2</v>
      </c>
      <c r="O77" s="18"/>
      <c r="P77" s="18">
        <f>14*4+12+12+10+8</f>
        <v>98</v>
      </c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45"/>
    </row>
    <row r="78" spans="1:30" x14ac:dyDescent="0.25">
      <c r="A78" s="46"/>
      <c r="B78" s="47"/>
      <c r="C78" s="47"/>
      <c r="D78" s="47"/>
      <c r="E78" s="48"/>
      <c r="F78" s="48"/>
      <c r="G78" s="49" t="s">
        <v>120</v>
      </c>
      <c r="H78" s="50"/>
      <c r="I78" s="51">
        <f t="shared" ref="I78:AA78" si="0">SUM(I5:I77)</f>
        <v>44485</v>
      </c>
      <c r="J78" s="51">
        <f t="shared" si="0"/>
        <v>8855</v>
      </c>
      <c r="K78" s="51">
        <f t="shared" si="0"/>
        <v>9649</v>
      </c>
      <c r="L78" s="51">
        <f t="shared" si="0"/>
        <v>682</v>
      </c>
      <c r="M78" s="51">
        <f t="shared" si="0"/>
        <v>140</v>
      </c>
      <c r="N78" s="51">
        <f t="shared" si="0"/>
        <v>15</v>
      </c>
      <c r="O78" s="51">
        <f t="shared" si="0"/>
        <v>1410</v>
      </c>
      <c r="P78" s="51">
        <f t="shared" si="0"/>
        <v>7246</v>
      </c>
      <c r="Q78" s="51">
        <f t="shared" si="0"/>
        <v>2348</v>
      </c>
      <c r="R78" s="51"/>
      <c r="S78" s="51">
        <f t="shared" si="0"/>
        <v>240</v>
      </c>
      <c r="T78" s="51">
        <f t="shared" si="0"/>
        <v>50</v>
      </c>
      <c r="U78" s="51">
        <f t="shared" si="0"/>
        <v>38</v>
      </c>
      <c r="V78" s="51">
        <f t="shared" si="0"/>
        <v>10</v>
      </c>
      <c r="W78" s="51">
        <f t="shared" si="0"/>
        <v>9</v>
      </c>
      <c r="X78" s="51">
        <f t="shared" si="0"/>
        <v>46</v>
      </c>
      <c r="Y78" s="51">
        <f t="shared" si="0"/>
        <v>2</v>
      </c>
      <c r="Z78" s="51"/>
      <c r="AA78" s="51">
        <f t="shared" si="0"/>
        <v>2</v>
      </c>
      <c r="AB78" s="51"/>
      <c r="AC78" s="51"/>
      <c r="AD78" s="45"/>
    </row>
    <row r="79" spans="1:30" ht="15.75" thickBot="1" x14ac:dyDescent="0.3">
      <c r="A79" s="52"/>
      <c r="B79" s="53"/>
      <c r="C79" s="53"/>
      <c r="D79" s="53"/>
      <c r="E79" s="53"/>
      <c r="F79" s="53"/>
      <c r="G79" s="53"/>
      <c r="H79" s="53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5"/>
    </row>
  </sheetData>
  <mergeCells count="28">
    <mergeCell ref="I1:AA1"/>
    <mergeCell ref="AB2:AB3"/>
    <mergeCell ref="AC2:AC3"/>
    <mergeCell ref="G78:H78"/>
    <mergeCell ref="W2:W3"/>
    <mergeCell ref="X2:X3"/>
    <mergeCell ref="N2:N3"/>
    <mergeCell ref="S2:S3"/>
    <mergeCell ref="T2:T3"/>
    <mergeCell ref="U2:U3"/>
    <mergeCell ref="M2:M3"/>
    <mergeCell ref="Z2:Z3"/>
    <mergeCell ref="AD1:AD4"/>
    <mergeCell ref="A2:A4"/>
    <mergeCell ref="B2:B4"/>
    <mergeCell ref="C2:C4"/>
    <mergeCell ref="D2:D4"/>
    <mergeCell ref="A1:D1"/>
    <mergeCell ref="E1:F1"/>
    <mergeCell ref="G1:H1"/>
    <mergeCell ref="AB1:AC1"/>
    <mergeCell ref="E2:E4"/>
    <mergeCell ref="F2:F4"/>
    <mergeCell ref="G2:G4"/>
    <mergeCell ref="H2:H4"/>
    <mergeCell ref="L2:L3"/>
    <mergeCell ref="Y2:Y3"/>
    <mergeCell ref="AA2:AA3"/>
  </mergeCells>
  <conditionalFormatting sqref="I1">
    <cfRule type="containsText" dxfId="4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F640F-A853-4870-9AD7-2E94E18BA9D2}">
  <dimension ref="A1:AE78"/>
  <sheetViews>
    <sheetView topLeftCell="Q63" workbookViewId="0">
      <selection activeCell="AD78" sqref="A1:AD78"/>
    </sheetView>
  </sheetViews>
  <sheetFormatPr defaultRowHeight="15" x14ac:dyDescent="0.25"/>
  <cols>
    <col min="7" max="8" width="28.5703125" customWidth="1"/>
    <col min="9" max="9" width="9.7109375" customWidth="1"/>
    <col min="17" max="17" width="9.7109375" customWidth="1"/>
    <col min="23" max="23" width="10.85546875" customWidth="1"/>
    <col min="25" max="25" width="11.42578125" customWidth="1"/>
    <col min="26" max="26" width="10.28515625" customWidth="1"/>
    <col min="29" max="29" width="11" customWidth="1"/>
    <col min="30" max="30" width="73" customWidth="1"/>
  </cols>
  <sheetData>
    <row r="1" spans="1:31" x14ac:dyDescent="0.25">
      <c r="A1" s="42" t="s">
        <v>44</v>
      </c>
      <c r="B1" s="43"/>
      <c r="C1" s="43"/>
      <c r="D1" s="43"/>
      <c r="E1" s="44" t="s">
        <v>0</v>
      </c>
      <c r="F1" s="44"/>
      <c r="G1" s="43" t="s">
        <v>51</v>
      </c>
      <c r="H1" s="43"/>
      <c r="I1" s="32" t="s">
        <v>93</v>
      </c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4"/>
      <c r="AB1" s="32" t="s">
        <v>115</v>
      </c>
      <c r="AC1" s="34"/>
      <c r="AD1" s="37" t="s">
        <v>68</v>
      </c>
      <c r="AE1" s="1"/>
    </row>
    <row r="2" spans="1:31" ht="30" x14ac:dyDescent="0.25">
      <c r="A2" s="39" t="s">
        <v>45</v>
      </c>
      <c r="B2" s="40" t="s">
        <v>46</v>
      </c>
      <c r="C2" s="40" t="s">
        <v>47</v>
      </c>
      <c r="D2" s="40" t="s">
        <v>48</v>
      </c>
      <c r="E2" s="41" t="s">
        <v>49</v>
      </c>
      <c r="F2" s="41" t="s">
        <v>50</v>
      </c>
      <c r="G2" s="40" t="s">
        <v>49</v>
      </c>
      <c r="H2" s="40" t="s">
        <v>50</v>
      </c>
      <c r="I2" s="2" t="s">
        <v>94</v>
      </c>
      <c r="J2" s="2" t="s">
        <v>104</v>
      </c>
      <c r="K2" s="2" t="s">
        <v>96</v>
      </c>
      <c r="L2" s="35" t="s">
        <v>97</v>
      </c>
      <c r="M2" s="35" t="s">
        <v>124</v>
      </c>
      <c r="N2" s="35" t="s">
        <v>98</v>
      </c>
      <c r="O2" s="2" t="s">
        <v>99</v>
      </c>
      <c r="P2" s="2" t="s">
        <v>100</v>
      </c>
      <c r="Q2" s="2" t="s">
        <v>123</v>
      </c>
      <c r="R2" s="2" t="s">
        <v>102</v>
      </c>
      <c r="S2" s="35" t="s">
        <v>107</v>
      </c>
      <c r="T2" s="35" t="s">
        <v>108</v>
      </c>
      <c r="U2" s="35" t="s">
        <v>110</v>
      </c>
      <c r="V2" s="2" t="s">
        <v>112</v>
      </c>
      <c r="W2" s="35" t="s">
        <v>113</v>
      </c>
      <c r="X2" s="35" t="s">
        <v>119</v>
      </c>
      <c r="Y2" s="35" t="s">
        <v>118</v>
      </c>
      <c r="Z2" s="35" t="s">
        <v>429</v>
      </c>
      <c r="AA2" s="35" t="s">
        <v>114</v>
      </c>
      <c r="AB2" s="35" t="s">
        <v>117</v>
      </c>
      <c r="AC2" s="35" t="s">
        <v>116</v>
      </c>
      <c r="AD2" s="38"/>
    </row>
    <row r="3" spans="1:31" x14ac:dyDescent="0.25">
      <c r="A3" s="39"/>
      <c r="B3" s="40"/>
      <c r="C3" s="40"/>
      <c r="D3" s="40"/>
      <c r="E3" s="41"/>
      <c r="F3" s="41"/>
      <c r="G3" s="40"/>
      <c r="H3" s="40"/>
      <c r="I3" s="2" t="s">
        <v>103</v>
      </c>
      <c r="J3" s="2" t="s">
        <v>105</v>
      </c>
      <c r="K3" s="2" t="s">
        <v>106</v>
      </c>
      <c r="L3" s="36"/>
      <c r="M3" s="36"/>
      <c r="N3" s="36"/>
      <c r="O3" s="2" t="s">
        <v>106</v>
      </c>
      <c r="P3" s="2" t="s">
        <v>106</v>
      </c>
      <c r="Q3" s="2" t="s">
        <v>106</v>
      </c>
      <c r="R3" s="2" t="s">
        <v>103</v>
      </c>
      <c r="S3" s="36"/>
      <c r="T3" s="36"/>
      <c r="U3" s="36"/>
      <c r="V3" s="2" t="s">
        <v>111</v>
      </c>
      <c r="W3" s="36"/>
      <c r="X3" s="36"/>
      <c r="Y3" s="36"/>
      <c r="Z3" s="36"/>
      <c r="AA3" s="36"/>
      <c r="AB3" s="36"/>
      <c r="AC3" s="36"/>
      <c r="AD3" s="38"/>
    </row>
    <row r="4" spans="1:31" x14ac:dyDescent="0.25">
      <c r="A4" s="39"/>
      <c r="B4" s="40"/>
      <c r="C4" s="40"/>
      <c r="D4" s="40"/>
      <c r="E4" s="41"/>
      <c r="F4" s="41"/>
      <c r="G4" s="40"/>
      <c r="H4" s="40"/>
      <c r="I4" s="2" t="s">
        <v>95</v>
      </c>
      <c r="J4" s="2" t="s">
        <v>95</v>
      </c>
      <c r="K4" s="2" t="s">
        <v>95</v>
      </c>
      <c r="L4" s="2" t="s">
        <v>101</v>
      </c>
      <c r="M4" s="2" t="s">
        <v>101</v>
      </c>
      <c r="N4" s="2" t="s">
        <v>101</v>
      </c>
      <c r="O4" s="2" t="s">
        <v>95</v>
      </c>
      <c r="P4" s="2" t="s">
        <v>95</v>
      </c>
      <c r="Q4" s="2" t="s">
        <v>95</v>
      </c>
      <c r="R4" s="2" t="s">
        <v>95</v>
      </c>
      <c r="S4" s="2" t="s">
        <v>95</v>
      </c>
      <c r="T4" s="2" t="s">
        <v>109</v>
      </c>
      <c r="U4" s="2" t="s">
        <v>101</v>
      </c>
      <c r="V4" s="2" t="s">
        <v>101</v>
      </c>
      <c r="W4" s="2" t="s">
        <v>101</v>
      </c>
      <c r="X4" s="2" t="s">
        <v>101</v>
      </c>
      <c r="Y4" s="2" t="s">
        <v>101</v>
      </c>
      <c r="Z4" s="2" t="s">
        <v>101</v>
      </c>
      <c r="AA4" s="2" t="s">
        <v>101</v>
      </c>
      <c r="AB4" s="2" t="s">
        <v>95</v>
      </c>
      <c r="AC4" s="2" t="s">
        <v>101</v>
      </c>
      <c r="AD4" s="38"/>
    </row>
    <row r="5" spans="1:31" x14ac:dyDescent="0.25">
      <c r="A5" s="15" t="s">
        <v>37</v>
      </c>
      <c r="B5" s="16" t="s">
        <v>2</v>
      </c>
      <c r="C5" s="16">
        <v>3</v>
      </c>
      <c r="D5" s="16" t="s">
        <v>3</v>
      </c>
      <c r="E5" s="17">
        <v>0.31</v>
      </c>
      <c r="F5" s="17">
        <v>2.08</v>
      </c>
      <c r="G5" s="16" t="s">
        <v>206</v>
      </c>
      <c r="H5" s="16" t="s">
        <v>363</v>
      </c>
      <c r="I5" s="18"/>
      <c r="J5" s="18"/>
      <c r="K5" s="18">
        <f>13+15+48+10+10+15</f>
        <v>111</v>
      </c>
      <c r="L5" s="18"/>
      <c r="M5" s="18"/>
      <c r="N5" s="18">
        <v>2</v>
      </c>
      <c r="O5" s="18"/>
      <c r="P5" s="18"/>
      <c r="Q5" s="18"/>
      <c r="R5" s="18">
        <f>42*2+26*2</f>
        <v>136</v>
      </c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45" t="s">
        <v>702</v>
      </c>
    </row>
    <row r="6" spans="1:31" x14ac:dyDescent="0.25">
      <c r="A6" s="15" t="s">
        <v>37</v>
      </c>
      <c r="B6" s="16" t="s">
        <v>2</v>
      </c>
      <c r="C6" s="16">
        <v>3</v>
      </c>
      <c r="D6" s="16" t="s">
        <v>3</v>
      </c>
      <c r="E6" s="17">
        <v>2.12</v>
      </c>
      <c r="F6" s="17">
        <v>2.5099999999999998</v>
      </c>
      <c r="G6" s="16" t="s">
        <v>207</v>
      </c>
      <c r="H6" s="16" t="s">
        <v>60</v>
      </c>
      <c r="I6" s="18">
        <f>50+26+34</f>
        <v>110</v>
      </c>
      <c r="J6" s="18"/>
      <c r="K6" s="18">
        <f>10+14+10+10+20+20+11+20+20+20+20+11+11</f>
        <v>197</v>
      </c>
      <c r="L6" s="18"/>
      <c r="M6" s="18"/>
      <c r="N6" s="18">
        <v>4</v>
      </c>
      <c r="O6" s="18">
        <f>10*5+12+10*5+10+8+6+4+4</f>
        <v>144</v>
      </c>
      <c r="P6" s="18"/>
      <c r="Q6" s="18"/>
      <c r="R6" s="18">
        <f>29*2+20*2+58*2+25*2+28*2</f>
        <v>320</v>
      </c>
      <c r="S6" s="18"/>
      <c r="T6" s="18"/>
      <c r="U6" s="18">
        <v>2</v>
      </c>
      <c r="V6" s="18"/>
      <c r="W6" s="18"/>
      <c r="X6" s="18"/>
      <c r="Y6" s="18"/>
      <c r="Z6" s="18"/>
      <c r="AA6" s="18"/>
      <c r="AB6" s="18"/>
      <c r="AC6" s="18"/>
      <c r="AD6" s="45" t="s">
        <v>703</v>
      </c>
    </row>
    <row r="7" spans="1:31" x14ac:dyDescent="0.25">
      <c r="A7" s="15" t="s">
        <v>37</v>
      </c>
      <c r="B7" s="16" t="s">
        <v>2</v>
      </c>
      <c r="C7" s="16">
        <v>3</v>
      </c>
      <c r="D7" s="16" t="s">
        <v>3</v>
      </c>
      <c r="E7" s="17">
        <v>2.5099999999999998</v>
      </c>
      <c r="F7" s="17">
        <v>2.94</v>
      </c>
      <c r="G7" s="16" t="s">
        <v>158</v>
      </c>
      <c r="H7" s="16" t="s">
        <v>365</v>
      </c>
      <c r="I7" s="18"/>
      <c r="J7" s="18"/>
      <c r="K7" s="18">
        <f>10+10+10+10+11+11+11</f>
        <v>73</v>
      </c>
      <c r="L7" s="18"/>
      <c r="M7" s="18"/>
      <c r="N7" s="18">
        <v>6</v>
      </c>
      <c r="O7" s="18"/>
      <c r="P7" s="18"/>
      <c r="Q7" s="18"/>
      <c r="R7" s="18">
        <f>24*4+26*2+24*2+25*2+25*2+25*2</f>
        <v>346</v>
      </c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45" t="s">
        <v>364</v>
      </c>
    </row>
    <row r="8" spans="1:31" x14ac:dyDescent="0.25">
      <c r="A8" s="15" t="s">
        <v>37</v>
      </c>
      <c r="B8" s="16" t="s">
        <v>2</v>
      </c>
      <c r="C8" s="16">
        <v>3</v>
      </c>
      <c r="D8" s="16" t="s">
        <v>3</v>
      </c>
      <c r="E8" s="17">
        <v>3.03</v>
      </c>
      <c r="F8" s="17">
        <v>4.0599999999999996</v>
      </c>
      <c r="G8" s="16" t="s">
        <v>208</v>
      </c>
      <c r="H8" s="16" t="s">
        <v>209</v>
      </c>
      <c r="I8" s="18">
        <f>230+80+120+55+190</f>
        <v>675</v>
      </c>
      <c r="J8" s="18"/>
      <c r="K8" s="18">
        <f>20+38+25+25+25+16+17+18+24+24+32</f>
        <v>264</v>
      </c>
      <c r="L8" s="18">
        <f>20</f>
        <v>20</v>
      </c>
      <c r="M8" s="18"/>
      <c r="N8" s="18">
        <v>4</v>
      </c>
      <c r="O8" s="18">
        <f>15*6+20*5+12*2+10+16*26+12*12</f>
        <v>784</v>
      </c>
      <c r="P8" s="18">
        <f>14*4+10*4+8*4+6+6+4+4+2+2+12+6+2</f>
        <v>172</v>
      </c>
      <c r="Q8" s="18"/>
      <c r="R8" s="18">
        <f>86*2+62*2+75*2+65*2+68*2+70*2+53*2</f>
        <v>958</v>
      </c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45" t="s">
        <v>704</v>
      </c>
    </row>
    <row r="9" spans="1:31" x14ac:dyDescent="0.25">
      <c r="A9" s="15" t="s">
        <v>37</v>
      </c>
      <c r="B9" s="16" t="s">
        <v>2</v>
      </c>
      <c r="C9" s="16">
        <v>3</v>
      </c>
      <c r="D9" s="16" t="s">
        <v>3</v>
      </c>
      <c r="E9" s="17">
        <v>6.74</v>
      </c>
      <c r="F9" s="17">
        <v>9.84</v>
      </c>
      <c r="G9" s="16" t="s">
        <v>210</v>
      </c>
      <c r="H9" s="16" t="s">
        <v>211</v>
      </c>
      <c r="I9" s="18">
        <f>270*2+410+120+205*2+145+215+375+135+105</f>
        <v>2455</v>
      </c>
      <c r="J9" s="18"/>
      <c r="K9" s="18">
        <f>38+23+36+24+26+27+20+16+34+34+21</f>
        <v>299</v>
      </c>
      <c r="L9" s="18">
        <v>30</v>
      </c>
      <c r="M9" s="18"/>
      <c r="N9" s="18"/>
      <c r="O9" s="16">
        <f>18+16+12+8+6</f>
        <v>60</v>
      </c>
      <c r="P9" s="18">
        <f>18+16+12+8+6+16*8+12*8+10*6+8*6+10*6+4*4+2*4+12+10+8+4+14*4+12*4+8*4+6*4+4*4+2+2+2+12*3+12*3+10*3+10*3+6+4+2+6+4+2+14*4+10*3+8+6+4+2+14*2+12*2+10*2+8*2+6*2+4+2+2+14*5+10*5+8*4+6+4+2+2+12+10+8+4</f>
        <v>1262</v>
      </c>
      <c r="Q9" s="18"/>
      <c r="R9" s="18">
        <f>56*2+62*2</f>
        <v>236</v>
      </c>
      <c r="S9" s="18">
        <v>32</v>
      </c>
      <c r="T9" s="18"/>
      <c r="U9" s="18"/>
      <c r="V9" s="18"/>
      <c r="W9" s="18"/>
      <c r="X9" s="18"/>
      <c r="Y9" s="18"/>
      <c r="Z9" s="18"/>
      <c r="AA9" s="18"/>
      <c r="AB9" s="18"/>
      <c r="AC9" s="18"/>
      <c r="AD9" s="45" t="s">
        <v>747</v>
      </c>
    </row>
    <row r="10" spans="1:31" x14ac:dyDescent="0.25">
      <c r="A10" s="15" t="s">
        <v>37</v>
      </c>
      <c r="B10" s="16" t="s">
        <v>2</v>
      </c>
      <c r="C10" s="16">
        <v>3</v>
      </c>
      <c r="D10" s="16" t="s">
        <v>3</v>
      </c>
      <c r="E10" s="17">
        <v>13.1</v>
      </c>
      <c r="F10" s="17">
        <v>13.1</v>
      </c>
      <c r="G10" s="16" t="s">
        <v>426</v>
      </c>
      <c r="H10" s="16" t="s">
        <v>426</v>
      </c>
      <c r="I10" s="18"/>
      <c r="J10" s="18"/>
      <c r="K10" s="18"/>
      <c r="L10" s="18"/>
      <c r="M10" s="18"/>
      <c r="N10" s="18"/>
      <c r="O10" s="16"/>
      <c r="P10" s="18"/>
      <c r="Q10" s="18"/>
      <c r="R10" s="18">
        <f>68*2+75*2</f>
        <v>286</v>
      </c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45"/>
    </row>
    <row r="11" spans="1:31" ht="30" x14ac:dyDescent="0.25">
      <c r="A11" s="15" t="s">
        <v>37</v>
      </c>
      <c r="B11" s="16" t="s">
        <v>2</v>
      </c>
      <c r="C11" s="16">
        <v>3</v>
      </c>
      <c r="D11" s="16" t="s">
        <v>3</v>
      </c>
      <c r="E11" s="17">
        <v>14.37</v>
      </c>
      <c r="F11" s="17">
        <v>19.600000000000001</v>
      </c>
      <c r="G11" s="16" t="s">
        <v>717</v>
      </c>
      <c r="H11" s="16" t="s">
        <v>719</v>
      </c>
      <c r="I11" s="18">
        <f>370*2+100+650+155+580+215</f>
        <v>2440</v>
      </c>
      <c r="J11" s="18"/>
      <c r="K11" s="18">
        <f>30+28+30+12+28+24+24+24+20+20+40+24+24+48+36+36+36+24+24+16+16+16+12+24+26+30+14</f>
        <v>686</v>
      </c>
      <c r="L11" s="18">
        <f>3+2+8+7+5+3+3</f>
        <v>31</v>
      </c>
      <c r="M11" s="18"/>
      <c r="N11" s="18">
        <v>2</v>
      </c>
      <c r="O11" s="28"/>
      <c r="P11" s="18">
        <f>14*2+12*2+10*2+6+6+4+4+2*8+10+8+6+4+2+15*6+16*3+10+8+4+16*9+12+8*2+4+4+2+2+2</f>
        <v>484</v>
      </c>
      <c r="Q11" s="18">
        <f>72+84</f>
        <v>156</v>
      </c>
      <c r="R11" s="18"/>
      <c r="S11" s="18"/>
      <c r="T11" s="18"/>
      <c r="U11" s="18"/>
      <c r="V11" s="18"/>
      <c r="W11" s="18"/>
      <c r="X11" s="18"/>
      <c r="Y11" s="18">
        <v>2</v>
      </c>
      <c r="Z11" s="18"/>
      <c r="AA11" s="18"/>
      <c r="AB11" s="18"/>
      <c r="AC11" s="18"/>
      <c r="AD11" s="19" t="s">
        <v>718</v>
      </c>
    </row>
    <row r="12" spans="1:31" x14ac:dyDescent="0.25">
      <c r="A12" s="15" t="s">
        <v>37</v>
      </c>
      <c r="B12" s="16" t="s">
        <v>2</v>
      </c>
      <c r="C12" s="16">
        <v>3</v>
      </c>
      <c r="D12" s="16" t="s">
        <v>3</v>
      </c>
      <c r="E12" s="17">
        <v>19.61</v>
      </c>
      <c r="F12" s="17">
        <v>24.76</v>
      </c>
      <c r="G12" s="16" t="s">
        <v>720</v>
      </c>
      <c r="H12" s="16" t="s">
        <v>366</v>
      </c>
      <c r="I12" s="18"/>
      <c r="J12" s="18"/>
      <c r="K12" s="18">
        <f>16+16+18+18+16+24+11+11</f>
        <v>130</v>
      </c>
      <c r="L12" s="18">
        <f>3</f>
        <v>3</v>
      </c>
      <c r="M12" s="18"/>
      <c r="N12" s="18"/>
      <c r="O12" s="2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9" t="s">
        <v>721</v>
      </c>
    </row>
    <row r="13" spans="1:31" x14ac:dyDescent="0.25">
      <c r="A13" s="20" t="s">
        <v>37</v>
      </c>
      <c r="B13" s="21" t="s">
        <v>2</v>
      </c>
      <c r="C13" s="21">
        <v>18</v>
      </c>
      <c r="D13" s="21" t="s">
        <v>3</v>
      </c>
      <c r="E13" s="22">
        <v>1.05</v>
      </c>
      <c r="F13" s="22">
        <v>7.97</v>
      </c>
      <c r="G13" s="16" t="s">
        <v>212</v>
      </c>
      <c r="H13" s="16" t="s">
        <v>213</v>
      </c>
      <c r="I13" s="24">
        <f>75</f>
        <v>75</v>
      </c>
      <c r="J13" s="24"/>
      <c r="K13" s="24">
        <f>24+19+12+12+27+27+25+21+12+12+12+12</f>
        <v>215</v>
      </c>
      <c r="L13" s="24">
        <v>2</v>
      </c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>
        <v>1</v>
      </c>
      <c r="Y13" s="24"/>
      <c r="Z13" s="24"/>
      <c r="AA13" s="24"/>
      <c r="AB13" s="24"/>
      <c r="AC13" s="24"/>
      <c r="AD13" s="23" t="s">
        <v>694</v>
      </c>
    </row>
    <row r="14" spans="1:31" x14ac:dyDescent="0.25">
      <c r="A14" s="20" t="s">
        <v>37</v>
      </c>
      <c r="B14" s="21" t="s">
        <v>2</v>
      </c>
      <c r="C14" s="21">
        <v>18</v>
      </c>
      <c r="D14" s="21" t="s">
        <v>3</v>
      </c>
      <c r="E14" s="22">
        <v>13.45</v>
      </c>
      <c r="F14" s="22">
        <v>14.93</v>
      </c>
      <c r="G14" s="16" t="s">
        <v>695</v>
      </c>
      <c r="H14" s="16" t="s">
        <v>697</v>
      </c>
      <c r="I14" s="24"/>
      <c r="J14" s="24"/>
      <c r="K14" s="24">
        <f>40+40+48+40+24+36+30+36+36+30+34+54+30+54+34</f>
        <v>566</v>
      </c>
      <c r="L14" s="24">
        <f>4+12+2+2+3+3+3+4+4+11+5+4+3</f>
        <v>60</v>
      </c>
      <c r="M14" s="24">
        <f>4+4+4+4+6</f>
        <v>22</v>
      </c>
      <c r="N14" s="24"/>
      <c r="O14" s="24"/>
      <c r="P14" s="24"/>
      <c r="Q14" s="24"/>
      <c r="R14" s="24"/>
      <c r="S14" s="24"/>
      <c r="T14" s="24"/>
      <c r="U14" s="24"/>
      <c r="V14" s="24">
        <v>4</v>
      </c>
      <c r="W14" s="24"/>
      <c r="X14" s="24"/>
      <c r="Y14" s="24"/>
      <c r="Z14" s="24"/>
      <c r="AA14" s="24"/>
      <c r="AB14" s="24"/>
      <c r="AC14" s="24"/>
      <c r="AD14" s="23" t="s">
        <v>696</v>
      </c>
    </row>
    <row r="15" spans="1:31" ht="30" x14ac:dyDescent="0.25">
      <c r="A15" s="20" t="s">
        <v>37</v>
      </c>
      <c r="B15" s="21" t="s">
        <v>2</v>
      </c>
      <c r="C15" s="21">
        <v>18</v>
      </c>
      <c r="D15" s="21" t="s">
        <v>3</v>
      </c>
      <c r="E15" s="22">
        <v>15.93</v>
      </c>
      <c r="F15" s="22">
        <v>21.04</v>
      </c>
      <c r="G15" s="16" t="s">
        <v>756</v>
      </c>
      <c r="H15" s="16" t="s">
        <v>699</v>
      </c>
      <c r="I15" s="24">
        <f>205+240+205+200+260+285+330+275+290+455+230+290+220+360+260+195+530+235*2</f>
        <v>5300</v>
      </c>
      <c r="J15" s="24"/>
      <c r="K15" s="24">
        <f>14+14+36+36+36+36+36+12+12+48+48+36+36+12+12+12+36+54</f>
        <v>526</v>
      </c>
      <c r="L15" s="24">
        <f>3+3+3+3+3+11+9+3+3+3+4+3+3+3+9</f>
        <v>66</v>
      </c>
      <c r="M15" s="24">
        <f>6+6+8+12+6+2+6+10+4+2</f>
        <v>62</v>
      </c>
      <c r="N15" s="24"/>
      <c r="O15" s="24">
        <f>16*7</f>
        <v>112</v>
      </c>
      <c r="P15" s="24">
        <f>172+172</f>
        <v>344</v>
      </c>
      <c r="Q15" s="24">
        <v>30</v>
      </c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5" t="s">
        <v>698</v>
      </c>
    </row>
    <row r="16" spans="1:31" x14ac:dyDescent="0.25">
      <c r="A16" s="20" t="s">
        <v>37</v>
      </c>
      <c r="B16" s="21" t="s">
        <v>5</v>
      </c>
      <c r="C16" s="21">
        <v>42</v>
      </c>
      <c r="D16" s="21" t="s">
        <v>3</v>
      </c>
      <c r="E16" s="22">
        <v>0</v>
      </c>
      <c r="F16" s="22">
        <v>2.2400000000000002</v>
      </c>
      <c r="G16" s="16" t="s">
        <v>55</v>
      </c>
      <c r="H16" s="16" t="s">
        <v>711</v>
      </c>
      <c r="I16" s="24"/>
      <c r="J16" s="24"/>
      <c r="K16" s="24">
        <f>24+16+18+18+26+24</f>
        <v>126</v>
      </c>
      <c r="L16" s="24">
        <v>2</v>
      </c>
      <c r="M16" s="24"/>
      <c r="N16" s="24"/>
      <c r="O16" s="24"/>
      <c r="P16" s="24">
        <v>168</v>
      </c>
      <c r="Q16" s="24">
        <v>182</v>
      </c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3" t="s">
        <v>710</v>
      </c>
    </row>
    <row r="17" spans="1:30" x14ac:dyDescent="0.25">
      <c r="A17" s="20" t="s">
        <v>37</v>
      </c>
      <c r="B17" s="21" t="s">
        <v>5</v>
      </c>
      <c r="C17" s="21">
        <v>42</v>
      </c>
      <c r="D17" s="21" t="s">
        <v>14</v>
      </c>
      <c r="E17" s="22">
        <v>2.9</v>
      </c>
      <c r="F17" s="22">
        <v>3.28</v>
      </c>
      <c r="G17" s="16" t="s">
        <v>602</v>
      </c>
      <c r="H17" s="16" t="s">
        <v>57</v>
      </c>
      <c r="I17" s="24"/>
      <c r="J17" s="24"/>
      <c r="K17" s="24">
        <v>28</v>
      </c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>
        <v>2</v>
      </c>
      <c r="Y17" s="24"/>
      <c r="Z17" s="24"/>
      <c r="AA17" s="24"/>
      <c r="AB17" s="24"/>
      <c r="AC17" s="24"/>
      <c r="AD17" s="23"/>
    </row>
    <row r="18" spans="1:30" x14ac:dyDescent="0.25">
      <c r="A18" s="20" t="s">
        <v>37</v>
      </c>
      <c r="B18" s="21" t="s">
        <v>5</v>
      </c>
      <c r="C18" s="21">
        <v>42</v>
      </c>
      <c r="D18" s="21" t="s">
        <v>13</v>
      </c>
      <c r="E18" s="22">
        <v>4.8499999999999996</v>
      </c>
      <c r="F18" s="22">
        <v>6.37</v>
      </c>
      <c r="G18" s="16" t="s">
        <v>752</v>
      </c>
      <c r="H18" s="16" t="s">
        <v>755</v>
      </c>
      <c r="I18" s="24"/>
      <c r="J18" s="24"/>
      <c r="K18" s="24">
        <f>14+16</f>
        <v>30</v>
      </c>
      <c r="L18" s="24">
        <f>2+2</f>
        <v>4</v>
      </c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3" t="s">
        <v>753</v>
      </c>
    </row>
    <row r="19" spans="1:30" x14ac:dyDescent="0.25">
      <c r="A19" s="20" t="s">
        <v>37</v>
      </c>
      <c r="B19" s="21" t="s">
        <v>5</v>
      </c>
      <c r="C19" s="21">
        <v>42</v>
      </c>
      <c r="D19" s="21" t="s">
        <v>14</v>
      </c>
      <c r="E19" s="22">
        <v>4.8499999999999996</v>
      </c>
      <c r="F19" s="22">
        <v>6.37</v>
      </c>
      <c r="G19" s="16" t="s">
        <v>752</v>
      </c>
      <c r="H19" s="16" t="s">
        <v>755</v>
      </c>
      <c r="I19" s="24"/>
      <c r="J19" s="24"/>
      <c r="K19" s="24">
        <f>14+14</f>
        <v>28</v>
      </c>
      <c r="L19" s="24">
        <f>2+2</f>
        <v>4</v>
      </c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3" t="s">
        <v>753</v>
      </c>
    </row>
    <row r="20" spans="1:30" x14ac:dyDescent="0.25">
      <c r="A20" s="20" t="s">
        <v>37</v>
      </c>
      <c r="B20" s="21" t="s">
        <v>5</v>
      </c>
      <c r="C20" s="21">
        <v>42</v>
      </c>
      <c r="D20" s="21" t="s">
        <v>13</v>
      </c>
      <c r="E20" s="22">
        <v>6.81</v>
      </c>
      <c r="F20" s="22">
        <v>6.91</v>
      </c>
      <c r="G20" s="16" t="s">
        <v>283</v>
      </c>
      <c r="H20" s="16" t="s">
        <v>283</v>
      </c>
      <c r="I20" s="24">
        <f>165+50+90</f>
        <v>305</v>
      </c>
      <c r="J20" s="24"/>
      <c r="K20" s="24">
        <v>18</v>
      </c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>
        <v>2</v>
      </c>
      <c r="Y20" s="24"/>
      <c r="Z20" s="24"/>
      <c r="AA20" s="24"/>
      <c r="AB20" s="24"/>
      <c r="AC20" s="24"/>
      <c r="AD20" s="23"/>
    </row>
    <row r="21" spans="1:30" x14ac:dyDescent="0.25">
      <c r="A21" s="20" t="s">
        <v>37</v>
      </c>
      <c r="B21" s="21" t="s">
        <v>5</v>
      </c>
      <c r="C21" s="21">
        <v>42</v>
      </c>
      <c r="D21" s="21" t="s">
        <v>14</v>
      </c>
      <c r="E21" s="22">
        <v>6.81</v>
      </c>
      <c r="F21" s="22">
        <v>6.91</v>
      </c>
      <c r="G21" s="16" t="s">
        <v>19</v>
      </c>
      <c r="H21" s="16" t="s">
        <v>58</v>
      </c>
      <c r="I21" s="24">
        <f>180*2</f>
        <v>360</v>
      </c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3"/>
    </row>
    <row r="22" spans="1:30" x14ac:dyDescent="0.25">
      <c r="A22" s="20" t="s">
        <v>37</v>
      </c>
      <c r="B22" s="21" t="s">
        <v>5</v>
      </c>
      <c r="C22" s="21">
        <v>42</v>
      </c>
      <c r="D22" s="21" t="s">
        <v>3</v>
      </c>
      <c r="E22" s="22">
        <v>7.55</v>
      </c>
      <c r="F22" s="22">
        <v>12.98</v>
      </c>
      <c r="G22" s="16" t="s">
        <v>712</v>
      </c>
      <c r="H22" s="16" t="s">
        <v>714</v>
      </c>
      <c r="I22" s="24"/>
      <c r="J22" s="24"/>
      <c r="K22" s="24">
        <f>18+18+18+20+20+20+30+28+12+12+12+14</f>
        <v>222</v>
      </c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3" t="s">
        <v>713</v>
      </c>
    </row>
    <row r="23" spans="1:30" x14ac:dyDescent="0.25">
      <c r="A23" s="20" t="s">
        <v>37</v>
      </c>
      <c r="B23" s="21" t="s">
        <v>5</v>
      </c>
      <c r="C23" s="21">
        <v>42</v>
      </c>
      <c r="D23" s="21" t="s">
        <v>3</v>
      </c>
      <c r="E23" s="22">
        <v>13.37</v>
      </c>
      <c r="F23" s="22">
        <v>13.55</v>
      </c>
      <c r="G23" s="16" t="s">
        <v>715</v>
      </c>
      <c r="H23" s="16" t="s">
        <v>163</v>
      </c>
      <c r="I23" s="24"/>
      <c r="J23" s="24"/>
      <c r="K23" s="24">
        <f>18+11+11+24</f>
        <v>64</v>
      </c>
      <c r="L23" s="24"/>
      <c r="M23" s="24"/>
      <c r="N23" s="24"/>
      <c r="O23" s="24"/>
      <c r="P23" s="24"/>
      <c r="Q23" s="24"/>
      <c r="R23" s="24"/>
      <c r="S23" s="24"/>
      <c r="T23" s="24"/>
      <c r="U23" s="24">
        <v>2</v>
      </c>
      <c r="V23" s="24"/>
      <c r="W23" s="24"/>
      <c r="X23" s="24"/>
      <c r="Y23" s="24"/>
      <c r="Z23" s="24"/>
      <c r="AA23" s="24"/>
      <c r="AB23" s="24"/>
      <c r="AC23" s="24"/>
      <c r="AD23" s="23" t="s">
        <v>716</v>
      </c>
    </row>
    <row r="24" spans="1:30" x14ac:dyDescent="0.25">
      <c r="A24" s="20" t="s">
        <v>37</v>
      </c>
      <c r="B24" s="21" t="s">
        <v>5</v>
      </c>
      <c r="C24" s="21">
        <v>42</v>
      </c>
      <c r="D24" s="21" t="s">
        <v>3</v>
      </c>
      <c r="E24" s="22">
        <v>18.59</v>
      </c>
      <c r="F24" s="22">
        <v>22.28</v>
      </c>
      <c r="G24" s="16" t="s">
        <v>215</v>
      </c>
      <c r="H24" s="16" t="s">
        <v>216</v>
      </c>
      <c r="I24" s="24"/>
      <c r="J24" s="24"/>
      <c r="K24" s="24">
        <f>51+39+36+25+32+31+40+22+23+28+13+12+21+40+40</f>
        <v>453</v>
      </c>
      <c r="L24" s="24">
        <v>30</v>
      </c>
      <c r="M24" s="24">
        <v>48</v>
      </c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3" t="s">
        <v>223</v>
      </c>
    </row>
    <row r="25" spans="1:30" x14ac:dyDescent="0.25">
      <c r="A25" s="20" t="s">
        <v>37</v>
      </c>
      <c r="B25" s="21" t="s">
        <v>5</v>
      </c>
      <c r="C25" s="21">
        <v>42</v>
      </c>
      <c r="D25" s="21" t="s">
        <v>3</v>
      </c>
      <c r="E25" s="22">
        <v>22.47</v>
      </c>
      <c r="F25" s="22">
        <v>23.02</v>
      </c>
      <c r="G25" s="16" t="s">
        <v>217</v>
      </c>
      <c r="H25" s="16" t="s">
        <v>83</v>
      </c>
      <c r="I25" s="24"/>
      <c r="J25" s="24"/>
      <c r="K25" s="24">
        <f>22+22+17+17</f>
        <v>78</v>
      </c>
      <c r="L25" s="24">
        <v>4</v>
      </c>
      <c r="M25" s="24">
        <v>8</v>
      </c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3" t="s">
        <v>218</v>
      </c>
    </row>
    <row r="26" spans="1:30" x14ac:dyDescent="0.25">
      <c r="A26" s="20" t="s">
        <v>37</v>
      </c>
      <c r="B26" s="21" t="s">
        <v>2</v>
      </c>
      <c r="C26" s="21">
        <v>57</v>
      </c>
      <c r="D26" s="21" t="s">
        <v>3</v>
      </c>
      <c r="E26" s="22">
        <v>0</v>
      </c>
      <c r="F26" s="22">
        <v>2.62</v>
      </c>
      <c r="G26" s="16" t="s">
        <v>241</v>
      </c>
      <c r="H26" s="16" t="s">
        <v>725</v>
      </c>
      <c r="I26" s="24">
        <f>240</f>
        <v>240</v>
      </c>
      <c r="J26" s="24"/>
      <c r="K26" s="24">
        <f>24*2+12+12</f>
        <v>72</v>
      </c>
      <c r="L26" s="24">
        <v>5</v>
      </c>
      <c r="M26" s="24"/>
      <c r="N26" s="24">
        <v>1</v>
      </c>
      <c r="O26" s="24"/>
      <c r="P26" s="24">
        <f>16*3+12*3+10*3+8*2+6+6+4+4+2</f>
        <v>152</v>
      </c>
      <c r="Q26" s="24"/>
      <c r="R26" s="24"/>
      <c r="S26" s="24">
        <v>80</v>
      </c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3" t="s">
        <v>724</v>
      </c>
    </row>
    <row r="27" spans="1:30" x14ac:dyDescent="0.25">
      <c r="A27" s="20" t="s">
        <v>37</v>
      </c>
      <c r="B27" s="21" t="s">
        <v>2</v>
      </c>
      <c r="C27" s="21">
        <v>57</v>
      </c>
      <c r="D27" s="21" t="s">
        <v>3</v>
      </c>
      <c r="E27" s="22">
        <v>3.15</v>
      </c>
      <c r="F27" s="22">
        <v>8.83</v>
      </c>
      <c r="G27" s="16" t="s">
        <v>214</v>
      </c>
      <c r="H27" s="16" t="s">
        <v>727</v>
      </c>
      <c r="I27" s="24">
        <f>85</f>
        <v>85</v>
      </c>
      <c r="J27" s="24"/>
      <c r="K27" s="24">
        <f>20+24+12+12+12+20+20+40+26+14+14+12+12+36+12+20+16+16</f>
        <v>338</v>
      </c>
      <c r="L27" s="24">
        <f>2</f>
        <v>2</v>
      </c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3" t="s">
        <v>726</v>
      </c>
    </row>
    <row r="28" spans="1:30" x14ac:dyDescent="0.25">
      <c r="A28" s="20" t="s">
        <v>37</v>
      </c>
      <c r="B28" s="21" t="s">
        <v>2</v>
      </c>
      <c r="C28" s="21">
        <v>57</v>
      </c>
      <c r="D28" s="21" t="s">
        <v>3</v>
      </c>
      <c r="E28" s="22">
        <v>9.93</v>
      </c>
      <c r="F28" s="22">
        <v>10.56</v>
      </c>
      <c r="G28" s="16" t="s">
        <v>728</v>
      </c>
      <c r="H28" s="16" t="s">
        <v>729</v>
      </c>
      <c r="I28" s="24">
        <f>225+225+120+85+175</f>
        <v>830</v>
      </c>
      <c r="J28" s="24"/>
      <c r="K28" s="24">
        <f>38+38+24</f>
        <v>100</v>
      </c>
      <c r="L28" s="24">
        <f>3+3+11</f>
        <v>17</v>
      </c>
      <c r="M28" s="24"/>
      <c r="N28" s="24"/>
      <c r="O28" s="24"/>
      <c r="P28" s="24">
        <f>184+252</f>
        <v>436</v>
      </c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3" t="s">
        <v>737</v>
      </c>
    </row>
    <row r="29" spans="1:30" x14ac:dyDescent="0.25">
      <c r="A29" s="20" t="s">
        <v>37</v>
      </c>
      <c r="B29" s="21" t="s">
        <v>2</v>
      </c>
      <c r="C29" s="21">
        <v>57</v>
      </c>
      <c r="D29" s="21" t="s">
        <v>3</v>
      </c>
      <c r="E29" s="22">
        <v>16.77</v>
      </c>
      <c r="F29" s="22">
        <v>19.760000000000002</v>
      </c>
      <c r="G29" s="16" t="s">
        <v>221</v>
      </c>
      <c r="H29" s="16" t="s">
        <v>370</v>
      </c>
      <c r="I29" s="24"/>
      <c r="J29" s="24"/>
      <c r="K29" s="24">
        <f>12+10+10+25+25+16+16+24+12</f>
        <v>150</v>
      </c>
      <c r="L29" s="24"/>
      <c r="M29" s="24"/>
      <c r="N29" s="24"/>
      <c r="O29" s="24"/>
      <c r="P29" s="24">
        <f>84</f>
        <v>84</v>
      </c>
      <c r="Q29" s="24"/>
      <c r="R29" s="24"/>
      <c r="S29" s="24">
        <v>28</v>
      </c>
      <c r="T29" s="24"/>
      <c r="U29" s="24"/>
      <c r="V29" s="24"/>
      <c r="W29" s="24"/>
      <c r="X29" s="24"/>
      <c r="Y29" s="24"/>
      <c r="Z29" s="24"/>
      <c r="AA29" s="24">
        <v>2</v>
      </c>
      <c r="AB29" s="24"/>
      <c r="AC29" s="24"/>
      <c r="AD29" s="23" t="s">
        <v>730</v>
      </c>
    </row>
    <row r="30" spans="1:30" x14ac:dyDescent="0.25">
      <c r="A30" s="20" t="s">
        <v>37</v>
      </c>
      <c r="B30" s="21" t="s">
        <v>17</v>
      </c>
      <c r="C30" s="21">
        <v>71</v>
      </c>
      <c r="D30" s="21" t="s">
        <v>13</v>
      </c>
      <c r="E30" s="17">
        <v>1.73</v>
      </c>
      <c r="F30" s="17">
        <v>2.04</v>
      </c>
      <c r="G30" s="16" t="s">
        <v>34</v>
      </c>
      <c r="H30" s="16" t="s">
        <v>57</v>
      </c>
      <c r="I30" s="24">
        <f>325*2+435</f>
        <v>1085</v>
      </c>
      <c r="J30" s="24">
        <v>905</v>
      </c>
      <c r="K30" s="24">
        <v>43</v>
      </c>
      <c r="L30" s="24">
        <v>6</v>
      </c>
      <c r="M30" s="24"/>
      <c r="N30" s="24"/>
      <c r="O30" s="24"/>
      <c r="P30" s="24">
        <f>16*11+12+8+6+4+2</f>
        <v>208</v>
      </c>
      <c r="Q30" s="24">
        <f>34+26+18+10+6+4+4+2+2</f>
        <v>106</v>
      </c>
      <c r="R30" s="24"/>
      <c r="S30" s="24"/>
      <c r="T30" s="24"/>
      <c r="U30" s="24"/>
      <c r="V30" s="24"/>
      <c r="W30" s="24"/>
      <c r="X30" s="24">
        <v>2</v>
      </c>
      <c r="Y30" s="24"/>
      <c r="Z30" s="24"/>
      <c r="AA30" s="24"/>
      <c r="AB30" s="24"/>
      <c r="AC30" s="24"/>
      <c r="AD30" s="23"/>
    </row>
    <row r="31" spans="1:30" x14ac:dyDescent="0.25">
      <c r="A31" s="20" t="s">
        <v>37</v>
      </c>
      <c r="B31" s="21" t="s">
        <v>17</v>
      </c>
      <c r="C31" s="21">
        <v>71</v>
      </c>
      <c r="D31" s="21" t="s">
        <v>13</v>
      </c>
      <c r="E31" s="17">
        <v>1.73</v>
      </c>
      <c r="F31" s="17">
        <v>2.04</v>
      </c>
      <c r="G31" s="16" t="s">
        <v>34</v>
      </c>
      <c r="H31" s="16" t="s">
        <v>58</v>
      </c>
      <c r="I31" s="24">
        <f>675*2</f>
        <v>1350</v>
      </c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3"/>
    </row>
    <row r="32" spans="1:30" x14ac:dyDescent="0.25">
      <c r="A32" s="20" t="s">
        <v>37</v>
      </c>
      <c r="B32" s="21" t="s">
        <v>17</v>
      </c>
      <c r="C32" s="21">
        <v>71</v>
      </c>
      <c r="D32" s="21" t="s">
        <v>14</v>
      </c>
      <c r="E32" s="17">
        <v>1.73</v>
      </c>
      <c r="F32" s="17">
        <v>2.04</v>
      </c>
      <c r="G32" s="16" t="s">
        <v>34</v>
      </c>
      <c r="H32" s="16" t="s">
        <v>57</v>
      </c>
      <c r="I32" s="24">
        <f>325*2+440</f>
        <v>1090</v>
      </c>
      <c r="J32" s="24">
        <v>905</v>
      </c>
      <c r="K32" s="24">
        <v>37</v>
      </c>
      <c r="L32" s="24">
        <v>9</v>
      </c>
      <c r="M32" s="24"/>
      <c r="N32" s="24"/>
      <c r="O32" s="24"/>
      <c r="P32" s="24"/>
      <c r="Q32" s="24">
        <v>106</v>
      </c>
      <c r="R32" s="24"/>
      <c r="S32" s="24"/>
      <c r="T32" s="24"/>
      <c r="U32" s="24"/>
      <c r="V32" s="24"/>
      <c r="W32" s="24"/>
      <c r="X32" s="24">
        <v>2</v>
      </c>
      <c r="Y32" s="24"/>
      <c r="Z32" s="24"/>
      <c r="AA32" s="24"/>
      <c r="AB32" s="24"/>
      <c r="AC32" s="24"/>
      <c r="AD32" s="23"/>
    </row>
    <row r="33" spans="1:30" x14ac:dyDescent="0.25">
      <c r="A33" s="20" t="s">
        <v>37</v>
      </c>
      <c r="B33" s="21" t="s">
        <v>17</v>
      </c>
      <c r="C33" s="21">
        <v>71</v>
      </c>
      <c r="D33" s="21" t="s">
        <v>14</v>
      </c>
      <c r="E33" s="17">
        <v>1.73</v>
      </c>
      <c r="F33" s="17">
        <v>2.04</v>
      </c>
      <c r="G33" s="16" t="s">
        <v>34</v>
      </c>
      <c r="H33" s="16" t="s">
        <v>58</v>
      </c>
      <c r="I33" s="24">
        <f>670*2</f>
        <v>1340</v>
      </c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3"/>
    </row>
    <row r="34" spans="1:30" x14ac:dyDescent="0.25">
      <c r="A34" s="20" t="s">
        <v>37</v>
      </c>
      <c r="B34" s="21" t="s">
        <v>17</v>
      </c>
      <c r="C34" s="21">
        <v>71</v>
      </c>
      <c r="D34" s="21" t="s">
        <v>13</v>
      </c>
      <c r="E34" s="22">
        <v>6.95</v>
      </c>
      <c r="F34" s="22">
        <v>8.7100000000000009</v>
      </c>
      <c r="G34" s="16" t="s">
        <v>758</v>
      </c>
      <c r="H34" s="16" t="s">
        <v>760</v>
      </c>
      <c r="I34" s="24"/>
      <c r="J34" s="24"/>
      <c r="K34" s="24"/>
      <c r="L34" s="24"/>
      <c r="M34" s="24"/>
      <c r="N34" s="24"/>
      <c r="O34" s="24"/>
      <c r="P34" s="24"/>
      <c r="Q34" s="24">
        <v>148</v>
      </c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3"/>
    </row>
    <row r="35" spans="1:30" x14ac:dyDescent="0.25">
      <c r="A35" s="20" t="s">
        <v>37</v>
      </c>
      <c r="B35" s="21" t="s">
        <v>17</v>
      </c>
      <c r="C35" s="21">
        <v>71</v>
      </c>
      <c r="D35" s="21" t="s">
        <v>13</v>
      </c>
      <c r="E35" s="22">
        <v>6.95</v>
      </c>
      <c r="F35" s="22">
        <v>8.7100000000000009</v>
      </c>
      <c r="G35" s="16" t="s">
        <v>758</v>
      </c>
      <c r="H35" s="16" t="s">
        <v>759</v>
      </c>
      <c r="I35" s="24"/>
      <c r="J35" s="24"/>
      <c r="K35" s="24"/>
      <c r="L35" s="24"/>
      <c r="M35" s="24"/>
      <c r="N35" s="24"/>
      <c r="O35" s="24"/>
      <c r="P35" s="24"/>
      <c r="Q35" s="24">
        <f>31*50</f>
        <v>1550</v>
      </c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3"/>
    </row>
    <row r="36" spans="1:30" x14ac:dyDescent="0.25">
      <c r="A36" s="20" t="s">
        <v>37</v>
      </c>
      <c r="B36" s="21" t="s">
        <v>17</v>
      </c>
      <c r="C36" s="21">
        <v>71</v>
      </c>
      <c r="D36" s="21" t="s">
        <v>13</v>
      </c>
      <c r="E36" s="22">
        <v>6.95</v>
      </c>
      <c r="F36" s="22">
        <v>8.7100000000000009</v>
      </c>
      <c r="G36" s="16" t="s">
        <v>758</v>
      </c>
      <c r="H36" s="16" t="s">
        <v>762</v>
      </c>
      <c r="I36" s="24"/>
      <c r="J36" s="24"/>
      <c r="K36" s="24"/>
      <c r="L36" s="24"/>
      <c r="M36" s="24"/>
      <c r="N36" s="24"/>
      <c r="O36" s="24"/>
      <c r="P36" s="24"/>
      <c r="Q36" s="24">
        <f>30+22+16+10+6+4+4+2+2</f>
        <v>96</v>
      </c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3"/>
    </row>
    <row r="37" spans="1:30" x14ac:dyDescent="0.25">
      <c r="A37" s="20" t="s">
        <v>37</v>
      </c>
      <c r="B37" s="21" t="s">
        <v>17</v>
      </c>
      <c r="C37" s="21">
        <v>71</v>
      </c>
      <c r="D37" s="21" t="s">
        <v>14</v>
      </c>
      <c r="E37" s="22">
        <v>6.95</v>
      </c>
      <c r="F37" s="22">
        <v>8.7100000000000009</v>
      </c>
      <c r="G37" s="16" t="s">
        <v>758</v>
      </c>
      <c r="H37" s="16" t="s">
        <v>760</v>
      </c>
      <c r="I37" s="24"/>
      <c r="J37" s="24"/>
      <c r="K37" s="24"/>
      <c r="L37" s="24"/>
      <c r="M37" s="24"/>
      <c r="N37" s="24"/>
      <c r="O37" s="24"/>
      <c r="P37" s="24"/>
      <c r="Q37" s="24">
        <v>52</v>
      </c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3"/>
    </row>
    <row r="38" spans="1:30" x14ac:dyDescent="0.25">
      <c r="A38" s="20" t="s">
        <v>37</v>
      </c>
      <c r="B38" s="21" t="s">
        <v>17</v>
      </c>
      <c r="C38" s="21">
        <v>71</v>
      </c>
      <c r="D38" s="21" t="s">
        <v>14</v>
      </c>
      <c r="E38" s="22">
        <v>6.95</v>
      </c>
      <c r="F38" s="22">
        <v>8.7100000000000009</v>
      </c>
      <c r="G38" s="16" t="s">
        <v>758</v>
      </c>
      <c r="H38" s="16" t="s">
        <v>759</v>
      </c>
      <c r="I38" s="24"/>
      <c r="J38" s="24"/>
      <c r="K38" s="24"/>
      <c r="L38" s="24"/>
      <c r="M38" s="24"/>
      <c r="N38" s="24"/>
      <c r="O38" s="24"/>
      <c r="P38" s="24"/>
      <c r="Q38" s="24">
        <f>31*25</f>
        <v>775</v>
      </c>
      <c r="R38" s="24"/>
      <c r="S38" s="24"/>
      <c r="T38" s="24"/>
      <c r="U38" s="24"/>
      <c r="V38" s="24"/>
      <c r="W38" s="24"/>
      <c r="X38" s="24"/>
      <c r="Y38" s="24">
        <v>2</v>
      </c>
      <c r="Z38" s="24"/>
      <c r="AA38" s="24"/>
      <c r="AB38" s="24"/>
      <c r="AC38" s="24"/>
      <c r="AD38" s="23"/>
    </row>
    <row r="39" spans="1:30" x14ac:dyDescent="0.25">
      <c r="A39" s="20" t="s">
        <v>37</v>
      </c>
      <c r="B39" s="21" t="s">
        <v>17</v>
      </c>
      <c r="C39" s="21">
        <v>71</v>
      </c>
      <c r="D39" s="21" t="s">
        <v>14</v>
      </c>
      <c r="E39" s="22">
        <v>6.95</v>
      </c>
      <c r="F39" s="22">
        <v>8.7100000000000009</v>
      </c>
      <c r="G39" s="16" t="s">
        <v>758</v>
      </c>
      <c r="H39" s="16" t="s">
        <v>761</v>
      </c>
      <c r="I39" s="24"/>
      <c r="J39" s="24"/>
      <c r="K39" s="24"/>
      <c r="L39" s="24"/>
      <c r="M39" s="24"/>
      <c r="N39" s="24"/>
      <c r="O39" s="24"/>
      <c r="P39" s="24"/>
      <c r="Q39" s="24">
        <v>48</v>
      </c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3"/>
    </row>
    <row r="40" spans="1:30" x14ac:dyDescent="0.25">
      <c r="A40" s="20" t="s">
        <v>37</v>
      </c>
      <c r="B40" s="21" t="s">
        <v>17</v>
      </c>
      <c r="C40" s="21">
        <v>71</v>
      </c>
      <c r="D40" s="21" t="s">
        <v>14</v>
      </c>
      <c r="E40" s="22">
        <v>6.95</v>
      </c>
      <c r="F40" s="22">
        <v>8.7100000000000009</v>
      </c>
      <c r="G40" s="16" t="s">
        <v>758</v>
      </c>
      <c r="H40" s="16" t="s">
        <v>762</v>
      </c>
      <c r="I40" s="24"/>
      <c r="J40" s="24"/>
      <c r="K40" s="24"/>
      <c r="L40" s="24"/>
      <c r="M40" s="24"/>
      <c r="N40" s="24"/>
      <c r="O40" s="24"/>
      <c r="P40" s="24"/>
      <c r="Q40" s="24">
        <v>84</v>
      </c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3"/>
    </row>
    <row r="41" spans="1:30" x14ac:dyDescent="0.25">
      <c r="A41" s="20" t="s">
        <v>37</v>
      </c>
      <c r="B41" s="21" t="s">
        <v>17</v>
      </c>
      <c r="C41" s="21">
        <v>71</v>
      </c>
      <c r="D41" s="21" t="s">
        <v>13</v>
      </c>
      <c r="E41" s="22">
        <v>20.53</v>
      </c>
      <c r="F41" s="22">
        <v>21.43</v>
      </c>
      <c r="G41" s="16" t="s">
        <v>10</v>
      </c>
      <c r="H41" s="16" t="s">
        <v>57</v>
      </c>
      <c r="I41" s="24"/>
      <c r="J41" s="24"/>
      <c r="K41" s="24">
        <f>50</f>
        <v>50</v>
      </c>
      <c r="L41" s="24">
        <v>6</v>
      </c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3"/>
    </row>
    <row r="42" spans="1:30" x14ac:dyDescent="0.25">
      <c r="A42" s="20" t="s">
        <v>37</v>
      </c>
      <c r="B42" s="21" t="s">
        <v>17</v>
      </c>
      <c r="C42" s="21">
        <v>71</v>
      </c>
      <c r="D42" s="21" t="s">
        <v>14</v>
      </c>
      <c r="E42" s="22">
        <v>20.53</v>
      </c>
      <c r="F42" s="22">
        <v>21.43</v>
      </c>
      <c r="G42" s="16" t="s">
        <v>10</v>
      </c>
      <c r="H42" s="16" t="s">
        <v>57</v>
      </c>
      <c r="I42" s="24"/>
      <c r="J42" s="24"/>
      <c r="K42" s="24">
        <v>36</v>
      </c>
      <c r="L42" s="24">
        <v>9</v>
      </c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>
        <v>2</v>
      </c>
      <c r="Y42" s="24"/>
      <c r="Z42" s="24"/>
      <c r="AA42" s="24"/>
      <c r="AB42" s="24"/>
      <c r="AC42" s="24"/>
      <c r="AD42" s="23"/>
    </row>
    <row r="43" spans="1:30" x14ac:dyDescent="0.25">
      <c r="A43" s="20" t="s">
        <v>37</v>
      </c>
      <c r="B43" s="21" t="s">
        <v>17</v>
      </c>
      <c r="C43" s="21">
        <v>76</v>
      </c>
      <c r="D43" s="21" t="s">
        <v>6</v>
      </c>
      <c r="E43" s="22">
        <v>1.89</v>
      </c>
      <c r="F43" s="22">
        <v>2.19</v>
      </c>
      <c r="G43" s="16" t="s">
        <v>10</v>
      </c>
      <c r="H43" s="16" t="s">
        <v>57</v>
      </c>
      <c r="I43" s="24">
        <f>60*2</f>
        <v>120</v>
      </c>
      <c r="J43" s="24"/>
      <c r="K43" s="24">
        <v>87</v>
      </c>
      <c r="L43" s="24"/>
      <c r="M43" s="24"/>
      <c r="N43" s="24"/>
      <c r="O43" s="24"/>
      <c r="P43" s="24"/>
      <c r="Q43" s="24">
        <f>54+84</f>
        <v>138</v>
      </c>
      <c r="R43" s="24"/>
      <c r="S43" s="24"/>
      <c r="T43" s="24"/>
      <c r="U43" s="24"/>
      <c r="V43" s="24"/>
      <c r="W43" s="24"/>
      <c r="X43" s="24">
        <v>2</v>
      </c>
      <c r="Y43" s="24"/>
      <c r="Z43" s="24"/>
      <c r="AA43" s="24"/>
      <c r="AB43" s="24"/>
      <c r="AC43" s="24"/>
      <c r="AD43" s="23"/>
    </row>
    <row r="44" spans="1:30" x14ac:dyDescent="0.25">
      <c r="A44" s="20" t="s">
        <v>37</v>
      </c>
      <c r="B44" s="21" t="s">
        <v>17</v>
      </c>
      <c r="C44" s="21">
        <v>76</v>
      </c>
      <c r="D44" s="21" t="s">
        <v>8</v>
      </c>
      <c r="E44" s="22">
        <v>1.89</v>
      </c>
      <c r="F44" s="22">
        <v>2.19</v>
      </c>
      <c r="G44" s="16" t="s">
        <v>10</v>
      </c>
      <c r="H44" s="16" t="s">
        <v>57</v>
      </c>
      <c r="I44" s="24">
        <f>120*2</f>
        <v>240</v>
      </c>
      <c r="J44" s="24"/>
      <c r="K44" s="24">
        <v>94</v>
      </c>
      <c r="L44" s="24"/>
      <c r="M44" s="24"/>
      <c r="N44" s="24"/>
      <c r="O44" s="24"/>
      <c r="P44" s="24"/>
      <c r="Q44" s="24">
        <f>96+96</f>
        <v>192</v>
      </c>
      <c r="R44" s="24"/>
      <c r="S44" s="24"/>
      <c r="T44" s="24"/>
      <c r="U44" s="24"/>
      <c r="V44" s="24"/>
      <c r="W44" s="24"/>
      <c r="X44" s="24">
        <v>2</v>
      </c>
      <c r="Y44" s="24"/>
      <c r="Z44" s="24"/>
      <c r="AA44" s="24"/>
      <c r="AB44" s="24"/>
      <c r="AC44" s="24"/>
      <c r="AD44" s="23"/>
    </row>
    <row r="45" spans="1:30" x14ac:dyDescent="0.25">
      <c r="A45" s="20" t="s">
        <v>37</v>
      </c>
      <c r="B45" s="21" t="s">
        <v>17</v>
      </c>
      <c r="C45" s="21">
        <v>76</v>
      </c>
      <c r="D45" s="21" t="s">
        <v>8</v>
      </c>
      <c r="E45" s="22">
        <v>5.23</v>
      </c>
      <c r="F45" s="22">
        <v>5.98</v>
      </c>
      <c r="G45" s="16" t="s">
        <v>285</v>
      </c>
      <c r="H45" s="16" t="s">
        <v>285</v>
      </c>
      <c r="I45" s="24">
        <v>620</v>
      </c>
      <c r="J45" s="24">
        <v>200</v>
      </c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>
        <v>2</v>
      </c>
      <c r="Y45" s="24"/>
      <c r="Z45" s="24"/>
      <c r="AA45" s="24"/>
      <c r="AB45" s="24"/>
      <c r="AC45" s="24"/>
      <c r="AD45" s="23"/>
    </row>
    <row r="46" spans="1:30" x14ac:dyDescent="0.25">
      <c r="A46" s="20" t="s">
        <v>37</v>
      </c>
      <c r="B46" s="21" t="s">
        <v>17</v>
      </c>
      <c r="C46" s="21">
        <v>76</v>
      </c>
      <c r="D46" s="21" t="s">
        <v>6</v>
      </c>
      <c r="E46" s="22">
        <v>7.8</v>
      </c>
      <c r="F46" s="22">
        <v>8.41</v>
      </c>
      <c r="G46" s="16" t="s">
        <v>35</v>
      </c>
      <c r="H46" s="21" t="s">
        <v>57</v>
      </c>
      <c r="I46" s="24">
        <f>75*2</f>
        <v>150</v>
      </c>
      <c r="J46" s="24">
        <v>420</v>
      </c>
      <c r="K46" s="24">
        <v>20</v>
      </c>
      <c r="L46" s="24"/>
      <c r="M46" s="24"/>
      <c r="N46" s="24"/>
      <c r="O46" s="24">
        <f>28+20+12+6</f>
        <v>66</v>
      </c>
      <c r="P46" s="24"/>
      <c r="Q46" s="24"/>
      <c r="R46" s="22"/>
      <c r="S46" s="22"/>
      <c r="T46" s="22"/>
      <c r="U46" s="22"/>
      <c r="V46" s="22"/>
      <c r="W46" s="22"/>
      <c r="X46" s="24">
        <v>2</v>
      </c>
      <c r="Y46" s="22"/>
      <c r="Z46" s="22"/>
      <c r="AA46" s="22"/>
      <c r="AB46" s="22"/>
      <c r="AC46" s="22"/>
      <c r="AD46" s="26"/>
    </row>
    <row r="47" spans="1:30" x14ac:dyDescent="0.25">
      <c r="A47" s="20" t="s">
        <v>37</v>
      </c>
      <c r="B47" s="21" t="s">
        <v>17</v>
      </c>
      <c r="C47" s="21">
        <v>76</v>
      </c>
      <c r="D47" s="21" t="s">
        <v>8</v>
      </c>
      <c r="E47" s="22">
        <v>7.8</v>
      </c>
      <c r="F47" s="22">
        <v>8.41</v>
      </c>
      <c r="G47" s="16" t="s">
        <v>35</v>
      </c>
      <c r="H47" s="16" t="s">
        <v>57</v>
      </c>
      <c r="I47" s="24">
        <f>145*2+290</f>
        <v>580</v>
      </c>
      <c r="J47" s="24">
        <v>680</v>
      </c>
      <c r="K47" s="24">
        <v>58</v>
      </c>
      <c r="L47" s="24">
        <v>8</v>
      </c>
      <c r="M47" s="24"/>
      <c r="N47" s="24"/>
      <c r="O47" s="24">
        <f>22+16+10+6+4+2</f>
        <v>60</v>
      </c>
      <c r="P47" s="24"/>
      <c r="Q47" s="24"/>
      <c r="R47" s="24"/>
      <c r="S47" s="24"/>
      <c r="T47" s="24"/>
      <c r="U47" s="24"/>
      <c r="V47" s="24"/>
      <c r="W47" s="24"/>
      <c r="X47" s="24">
        <v>2</v>
      </c>
      <c r="Y47" s="24"/>
      <c r="Z47" s="24"/>
      <c r="AA47" s="24"/>
      <c r="AB47" s="24"/>
      <c r="AC47" s="24"/>
      <c r="AD47" s="23"/>
    </row>
    <row r="48" spans="1:30" x14ac:dyDescent="0.25">
      <c r="A48" s="20" t="s">
        <v>37</v>
      </c>
      <c r="B48" s="21" t="s">
        <v>17</v>
      </c>
      <c r="C48" s="21">
        <v>76</v>
      </c>
      <c r="D48" s="21" t="s">
        <v>6</v>
      </c>
      <c r="E48" s="22">
        <v>9.5299999999999994</v>
      </c>
      <c r="F48" s="22">
        <v>10.24</v>
      </c>
      <c r="G48" s="16" t="s">
        <v>38</v>
      </c>
      <c r="H48" s="16" t="s">
        <v>57</v>
      </c>
      <c r="I48" s="24"/>
      <c r="J48" s="24">
        <v>630</v>
      </c>
      <c r="K48" s="24">
        <v>48</v>
      </c>
      <c r="L48" s="24">
        <v>9</v>
      </c>
      <c r="M48" s="24"/>
      <c r="N48" s="24"/>
      <c r="O48" s="24">
        <v>72</v>
      </c>
      <c r="P48" s="24"/>
      <c r="Q48" s="24"/>
      <c r="R48" s="24"/>
      <c r="S48" s="24"/>
      <c r="T48" s="24"/>
      <c r="U48" s="24"/>
      <c r="V48" s="24"/>
      <c r="W48" s="24"/>
      <c r="X48" s="24">
        <v>2</v>
      </c>
      <c r="Y48" s="24"/>
      <c r="Z48" s="24"/>
      <c r="AA48" s="24"/>
      <c r="AB48" s="24"/>
      <c r="AC48" s="24"/>
      <c r="AD48" s="23"/>
    </row>
    <row r="49" spans="1:30" x14ac:dyDescent="0.25">
      <c r="A49" s="20" t="s">
        <v>37</v>
      </c>
      <c r="B49" s="21" t="s">
        <v>17</v>
      </c>
      <c r="C49" s="21">
        <v>76</v>
      </c>
      <c r="D49" s="21" t="s">
        <v>8</v>
      </c>
      <c r="E49" s="22">
        <v>9.5299999999999994</v>
      </c>
      <c r="F49" s="22">
        <v>10.24</v>
      </c>
      <c r="G49" s="16" t="s">
        <v>38</v>
      </c>
      <c r="H49" s="16" t="s">
        <v>57</v>
      </c>
      <c r="I49" s="24"/>
      <c r="J49" s="24">
        <v>700</v>
      </c>
      <c r="K49" s="24">
        <v>48</v>
      </c>
      <c r="L49" s="24">
        <v>9</v>
      </c>
      <c r="M49" s="24"/>
      <c r="N49" s="24"/>
      <c r="O49" s="24">
        <v>66</v>
      </c>
      <c r="P49" s="24"/>
      <c r="Q49" s="24"/>
      <c r="R49" s="24"/>
      <c r="S49" s="24"/>
      <c r="T49" s="24"/>
      <c r="U49" s="24"/>
      <c r="V49" s="24"/>
      <c r="W49" s="24"/>
      <c r="X49" s="24">
        <v>2</v>
      </c>
      <c r="Y49" s="24"/>
      <c r="Z49" s="24"/>
      <c r="AA49" s="24"/>
      <c r="AB49" s="24"/>
      <c r="AC49" s="24"/>
      <c r="AD49" s="23"/>
    </row>
    <row r="50" spans="1:30" x14ac:dyDescent="0.25">
      <c r="A50" s="20" t="s">
        <v>37</v>
      </c>
      <c r="B50" s="21" t="s">
        <v>17</v>
      </c>
      <c r="C50" s="21">
        <v>76</v>
      </c>
      <c r="D50" s="21" t="s">
        <v>6</v>
      </c>
      <c r="E50" s="22">
        <v>11.55</v>
      </c>
      <c r="F50" s="22">
        <v>12.14</v>
      </c>
      <c r="G50" s="16" t="s">
        <v>265</v>
      </c>
      <c r="H50" s="16" t="s">
        <v>57</v>
      </c>
      <c r="I50" s="24"/>
      <c r="J50" s="24">
        <v>510</v>
      </c>
      <c r="K50" s="24">
        <v>38</v>
      </c>
      <c r="L50" s="24"/>
      <c r="M50" s="24"/>
      <c r="N50" s="24"/>
      <c r="O50" s="24">
        <v>90</v>
      </c>
      <c r="P50" s="24"/>
      <c r="Q50" s="24"/>
      <c r="R50" s="24"/>
      <c r="S50" s="24"/>
      <c r="T50" s="24"/>
      <c r="U50" s="24"/>
      <c r="V50" s="24"/>
      <c r="W50" s="24"/>
      <c r="X50" s="24">
        <v>2</v>
      </c>
      <c r="Y50" s="24"/>
      <c r="Z50" s="24"/>
      <c r="AA50" s="24"/>
      <c r="AB50" s="24"/>
      <c r="AC50" s="24"/>
      <c r="AD50" s="23"/>
    </row>
    <row r="51" spans="1:30" x14ac:dyDescent="0.25">
      <c r="A51" s="20" t="s">
        <v>37</v>
      </c>
      <c r="B51" s="21" t="s">
        <v>17</v>
      </c>
      <c r="C51" s="21">
        <v>76</v>
      </c>
      <c r="D51" s="21" t="s">
        <v>8</v>
      </c>
      <c r="E51" s="22">
        <v>11.55</v>
      </c>
      <c r="F51" s="22">
        <v>12.14</v>
      </c>
      <c r="G51" s="16" t="s">
        <v>265</v>
      </c>
      <c r="H51" s="16" t="s">
        <v>57</v>
      </c>
      <c r="I51" s="24"/>
      <c r="J51" s="24">
        <v>645</v>
      </c>
      <c r="K51" s="24">
        <v>46</v>
      </c>
      <c r="L51" s="24">
        <v>12</v>
      </c>
      <c r="M51" s="24"/>
      <c r="N51" s="24"/>
      <c r="O51" s="24">
        <v>72</v>
      </c>
      <c r="P51" s="24"/>
      <c r="Q51" s="24"/>
      <c r="R51" s="24"/>
      <c r="S51" s="24"/>
      <c r="T51" s="24"/>
      <c r="U51" s="24"/>
      <c r="V51" s="24"/>
      <c r="W51" s="24"/>
      <c r="X51" s="24">
        <v>2</v>
      </c>
      <c r="Y51" s="24"/>
      <c r="Z51" s="24"/>
      <c r="AA51" s="24"/>
      <c r="AB51" s="24"/>
      <c r="AC51" s="24"/>
      <c r="AD51" s="23"/>
    </row>
    <row r="52" spans="1:30" x14ac:dyDescent="0.25">
      <c r="A52" s="20" t="s">
        <v>37</v>
      </c>
      <c r="B52" s="21" t="s">
        <v>2</v>
      </c>
      <c r="C52" s="21">
        <v>83</v>
      </c>
      <c r="D52" s="21" t="s">
        <v>3</v>
      </c>
      <c r="E52" s="22">
        <v>0.17</v>
      </c>
      <c r="F52" s="22">
        <v>0.75</v>
      </c>
      <c r="G52" s="16" t="s">
        <v>219</v>
      </c>
      <c r="H52" s="16" t="s">
        <v>734</v>
      </c>
      <c r="I52" s="24">
        <f>100+435</f>
        <v>535</v>
      </c>
      <c r="J52" s="24"/>
      <c r="K52" s="24">
        <f>40+36+27+26+24+42+37+24+36+26</f>
        <v>318</v>
      </c>
      <c r="L52" s="24">
        <f>2+8+9</f>
        <v>19</v>
      </c>
      <c r="M52" s="24"/>
      <c r="N52" s="24"/>
      <c r="O52" s="24"/>
      <c r="P52" s="24">
        <f>15*4+10+8+6+14+14+12+10+8+6+4+2+2+8*4+6*2+4+4+2</f>
        <v>210</v>
      </c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3" t="s">
        <v>733</v>
      </c>
    </row>
    <row r="53" spans="1:30" x14ac:dyDescent="0.25">
      <c r="A53" s="20" t="s">
        <v>37</v>
      </c>
      <c r="B53" s="21" t="s">
        <v>2</v>
      </c>
      <c r="C53" s="21">
        <v>83</v>
      </c>
      <c r="D53" s="21" t="s">
        <v>3</v>
      </c>
      <c r="E53" s="22">
        <v>0.76</v>
      </c>
      <c r="F53" s="22">
        <v>0.95</v>
      </c>
      <c r="G53" s="16" t="s">
        <v>284</v>
      </c>
      <c r="H53" s="16" t="s">
        <v>735</v>
      </c>
      <c r="I53" s="24">
        <v>745</v>
      </c>
      <c r="J53" s="24"/>
      <c r="K53" s="24">
        <f>25</f>
        <v>25</v>
      </c>
      <c r="L53" s="24">
        <f>10</f>
        <v>10</v>
      </c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3" t="s">
        <v>368</v>
      </c>
    </row>
    <row r="54" spans="1:30" ht="30" x14ac:dyDescent="0.25">
      <c r="A54" s="20" t="s">
        <v>37</v>
      </c>
      <c r="B54" s="21" t="s">
        <v>2</v>
      </c>
      <c r="C54" s="21">
        <v>83</v>
      </c>
      <c r="D54" s="21" t="s">
        <v>3</v>
      </c>
      <c r="E54" s="22">
        <v>2.95</v>
      </c>
      <c r="F54" s="22">
        <v>14.07</v>
      </c>
      <c r="G54" s="16" t="s">
        <v>428</v>
      </c>
      <c r="H54" s="16" t="s">
        <v>427</v>
      </c>
      <c r="I54" s="24"/>
      <c r="J54" s="24"/>
      <c r="K54" s="24">
        <f>20+20+14+19+20+24+20+20+11+11+12+15+16+16</f>
        <v>238</v>
      </c>
      <c r="L54" s="24"/>
      <c r="M54" s="24"/>
      <c r="N54" s="24"/>
      <c r="O54" s="24"/>
      <c r="P54" s="24"/>
      <c r="Q54" s="24"/>
      <c r="R54" s="24">
        <f>33*2+34*2+29*2+36*2+27*2+24*2+30*2+27*2+21*2+26*2+45*2+37*2+26*4+36*2+23*2+25*2+30*2</f>
        <v>1070</v>
      </c>
      <c r="S54" s="24"/>
      <c r="T54" s="24"/>
      <c r="U54" s="24">
        <v>2</v>
      </c>
      <c r="V54" s="24"/>
      <c r="W54" s="24"/>
      <c r="X54" s="24"/>
      <c r="Y54" s="24"/>
      <c r="Z54" s="24"/>
      <c r="AA54" s="24"/>
      <c r="AB54" s="24"/>
      <c r="AC54" s="24"/>
      <c r="AD54" s="25" t="s">
        <v>736</v>
      </c>
    </row>
    <row r="55" spans="1:30" x14ac:dyDescent="0.25">
      <c r="A55" s="20" t="s">
        <v>37</v>
      </c>
      <c r="B55" s="21" t="s">
        <v>2</v>
      </c>
      <c r="C55" s="21">
        <v>94</v>
      </c>
      <c r="D55" s="21" t="s">
        <v>3</v>
      </c>
      <c r="E55" s="22">
        <v>0</v>
      </c>
      <c r="F55" s="22">
        <v>4.07</v>
      </c>
      <c r="G55" s="16" t="s">
        <v>241</v>
      </c>
      <c r="H55" s="16" t="s">
        <v>263</v>
      </c>
      <c r="I55" s="24"/>
      <c r="J55" s="24"/>
      <c r="K55" s="24">
        <f>20+20+20+20+20+12+20+12+13+13+16+16</f>
        <v>202</v>
      </c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3" t="s">
        <v>738</v>
      </c>
    </row>
    <row r="56" spans="1:30" x14ac:dyDescent="0.25">
      <c r="A56" s="20" t="s">
        <v>37</v>
      </c>
      <c r="B56" s="21" t="s">
        <v>2</v>
      </c>
      <c r="C56" s="21">
        <v>94</v>
      </c>
      <c r="D56" s="21" t="s">
        <v>3</v>
      </c>
      <c r="E56" s="22">
        <v>6.67</v>
      </c>
      <c r="F56" s="22">
        <v>9.24</v>
      </c>
      <c r="G56" s="16" t="s">
        <v>739</v>
      </c>
      <c r="H56" s="16" t="s">
        <v>741</v>
      </c>
      <c r="I56" s="24"/>
      <c r="J56" s="24"/>
      <c r="K56" s="24">
        <f>24+20+25+25</f>
        <v>94</v>
      </c>
      <c r="L56" s="24"/>
      <c r="M56" s="24"/>
      <c r="N56" s="24"/>
      <c r="O56" s="24"/>
      <c r="P56" s="24">
        <f>16+30+20+20+36+26+10+4+10+24+18+12+8+18+30+42+10</f>
        <v>334</v>
      </c>
      <c r="Q56" s="24"/>
      <c r="R56" s="24">
        <f>54*2</f>
        <v>108</v>
      </c>
      <c r="S56" s="24"/>
      <c r="T56" s="24"/>
      <c r="U56" s="24"/>
      <c r="V56" s="24">
        <v>2</v>
      </c>
      <c r="W56" s="24"/>
      <c r="X56" s="24"/>
      <c r="Y56" s="24"/>
      <c r="Z56" s="24"/>
      <c r="AA56" s="24"/>
      <c r="AB56" s="24"/>
      <c r="AC56" s="24"/>
      <c r="AD56" s="23" t="s">
        <v>740</v>
      </c>
    </row>
    <row r="57" spans="1:30" x14ac:dyDescent="0.25">
      <c r="A57" s="20" t="s">
        <v>37</v>
      </c>
      <c r="B57" s="21" t="s">
        <v>2</v>
      </c>
      <c r="C57" s="21">
        <v>94</v>
      </c>
      <c r="D57" s="21" t="s">
        <v>3</v>
      </c>
      <c r="E57" s="22">
        <v>10.46</v>
      </c>
      <c r="F57" s="22">
        <v>12.61</v>
      </c>
      <c r="G57" s="16" t="s">
        <v>220</v>
      </c>
      <c r="H57" s="16" t="s">
        <v>743</v>
      </c>
      <c r="I57" s="24"/>
      <c r="J57" s="24"/>
      <c r="K57" s="24">
        <f>44+44</f>
        <v>88</v>
      </c>
      <c r="L57" s="24">
        <f>27+3+7+6</f>
        <v>43</v>
      </c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3" t="s">
        <v>742</v>
      </c>
    </row>
    <row r="58" spans="1:30" x14ac:dyDescent="0.25">
      <c r="A58" s="20" t="s">
        <v>37</v>
      </c>
      <c r="B58" s="21" t="s">
        <v>2</v>
      </c>
      <c r="C58" s="21">
        <v>94</v>
      </c>
      <c r="D58" s="21" t="s">
        <v>3</v>
      </c>
      <c r="E58" s="22">
        <v>14.21</v>
      </c>
      <c r="F58" s="22">
        <v>15.14</v>
      </c>
      <c r="G58" s="16" t="s">
        <v>744</v>
      </c>
      <c r="H58" s="16" t="s">
        <v>286</v>
      </c>
      <c r="I58" s="24"/>
      <c r="J58" s="24"/>
      <c r="K58" s="24">
        <f>18+16+48+12+32+12+20+25</f>
        <v>183</v>
      </c>
      <c r="L58" s="24">
        <f>7</f>
        <v>7</v>
      </c>
      <c r="M58" s="24"/>
      <c r="N58" s="24"/>
      <c r="O58" s="24"/>
      <c r="P58" s="24">
        <f>16+16+12+10+12+10+8+4+10+8*3+6*3+4+2*3</f>
        <v>150</v>
      </c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3" t="s">
        <v>754</v>
      </c>
    </row>
    <row r="59" spans="1:30" x14ac:dyDescent="0.25">
      <c r="A59" s="20" t="s">
        <v>37</v>
      </c>
      <c r="B59" s="21" t="s">
        <v>2</v>
      </c>
      <c r="C59" s="21">
        <v>94</v>
      </c>
      <c r="D59" s="21" t="s">
        <v>3</v>
      </c>
      <c r="E59" s="22">
        <v>17.68</v>
      </c>
      <c r="F59" s="22">
        <v>20.05</v>
      </c>
      <c r="G59" s="16" t="s">
        <v>745</v>
      </c>
      <c r="H59" s="16" t="s">
        <v>748</v>
      </c>
      <c r="I59" s="24"/>
      <c r="J59" s="24"/>
      <c r="K59" s="24">
        <f>20+14+12+20</f>
        <v>66</v>
      </c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3" t="s">
        <v>746</v>
      </c>
    </row>
    <row r="60" spans="1:30" x14ac:dyDescent="0.25">
      <c r="A60" s="20" t="s">
        <v>37</v>
      </c>
      <c r="B60" s="21" t="s">
        <v>2</v>
      </c>
      <c r="C60" s="21">
        <v>162</v>
      </c>
      <c r="D60" s="21" t="s">
        <v>3</v>
      </c>
      <c r="E60" s="22">
        <v>0</v>
      </c>
      <c r="F60" s="22">
        <v>2.72</v>
      </c>
      <c r="G60" s="16" t="s">
        <v>582</v>
      </c>
      <c r="H60" s="16" t="s">
        <v>183</v>
      </c>
      <c r="I60" s="24"/>
      <c r="J60" s="24"/>
      <c r="K60" s="24">
        <f>16*2+22*2+24+28+11+11</f>
        <v>150</v>
      </c>
      <c r="L60" s="24"/>
      <c r="M60" s="24"/>
      <c r="N60" s="24"/>
      <c r="O60" s="24"/>
      <c r="P60" s="24"/>
      <c r="Q60" s="24"/>
      <c r="R60" s="24">
        <v>864</v>
      </c>
      <c r="S60" s="24"/>
      <c r="T60" s="24"/>
      <c r="U60" s="24">
        <v>3</v>
      </c>
      <c r="V60" s="24"/>
      <c r="W60" s="24"/>
      <c r="X60" s="24"/>
      <c r="Y60" s="24"/>
      <c r="Z60" s="24"/>
      <c r="AA60" s="24"/>
      <c r="AB60" s="24"/>
      <c r="AC60" s="24"/>
      <c r="AD60" s="23" t="s">
        <v>686</v>
      </c>
    </row>
    <row r="61" spans="1:30" x14ac:dyDescent="0.25">
      <c r="A61" s="20" t="s">
        <v>37</v>
      </c>
      <c r="B61" s="21" t="s">
        <v>2</v>
      </c>
      <c r="C61" s="21">
        <v>162</v>
      </c>
      <c r="D61" s="21" t="s">
        <v>3</v>
      </c>
      <c r="E61" s="22">
        <v>12.43</v>
      </c>
      <c r="F61" s="22">
        <v>12.43</v>
      </c>
      <c r="G61" s="16" t="s">
        <v>687</v>
      </c>
      <c r="H61" s="16" t="s">
        <v>687</v>
      </c>
      <c r="I61" s="24"/>
      <c r="J61" s="24"/>
      <c r="K61" s="24">
        <v>24</v>
      </c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3"/>
    </row>
    <row r="62" spans="1:30" ht="30" x14ac:dyDescent="0.25">
      <c r="A62" s="20" t="s">
        <v>37</v>
      </c>
      <c r="B62" s="21" t="s">
        <v>2</v>
      </c>
      <c r="C62" s="21">
        <v>162</v>
      </c>
      <c r="D62" s="21" t="s">
        <v>3</v>
      </c>
      <c r="E62" s="22">
        <v>12.92</v>
      </c>
      <c r="F62" s="22">
        <v>16.62</v>
      </c>
      <c r="G62" s="16" t="s">
        <v>688</v>
      </c>
      <c r="H62" s="16" t="s">
        <v>689</v>
      </c>
      <c r="I62" s="24">
        <v>765</v>
      </c>
      <c r="J62" s="24"/>
      <c r="K62" s="24">
        <f>44+16+12+12+11+11+12+16+11+11+16+12+12+38+14+20+24+25</f>
        <v>317</v>
      </c>
      <c r="L62" s="24">
        <v>9</v>
      </c>
      <c r="M62" s="24"/>
      <c r="N62" s="24"/>
      <c r="O62" s="24"/>
      <c r="P62" s="24">
        <f>14*3+12+10+8+6+4*3+2*3+12+8+4+15*6+14+12+10+8+6+4*3+2*3+16*3+12+10+8+6+4*2+2*3+12+10+8+4</f>
        <v>410</v>
      </c>
      <c r="Q62" s="24"/>
      <c r="R62" s="24"/>
      <c r="S62" s="24"/>
      <c r="T62" s="24"/>
      <c r="U62" s="24">
        <v>2</v>
      </c>
      <c r="V62" s="24"/>
      <c r="W62" s="24"/>
      <c r="X62" s="24"/>
      <c r="Y62" s="24"/>
      <c r="Z62" s="24"/>
      <c r="AA62" s="24">
        <v>4</v>
      </c>
      <c r="AB62" s="24"/>
      <c r="AC62" s="24"/>
      <c r="AD62" s="25" t="s">
        <v>690</v>
      </c>
    </row>
    <row r="63" spans="1:30" x14ac:dyDescent="0.25">
      <c r="A63" s="20" t="s">
        <v>37</v>
      </c>
      <c r="B63" s="21" t="s">
        <v>2</v>
      </c>
      <c r="C63" s="21">
        <v>162</v>
      </c>
      <c r="D63" s="21" t="s">
        <v>3</v>
      </c>
      <c r="E63" s="22">
        <v>18.52</v>
      </c>
      <c r="F63" s="22">
        <v>24.18</v>
      </c>
      <c r="G63" s="16" t="s">
        <v>691</v>
      </c>
      <c r="H63" s="16" t="s">
        <v>692</v>
      </c>
      <c r="I63" s="24"/>
      <c r="J63" s="24"/>
      <c r="K63" s="24">
        <f>12+12+12+12+18+24+32+12*4+24+24+14</f>
        <v>232</v>
      </c>
      <c r="L63" s="24"/>
      <c r="M63" s="24"/>
      <c r="N63" s="24"/>
      <c r="O63" s="24"/>
      <c r="P63" s="24"/>
      <c r="Q63" s="24"/>
      <c r="R63" s="24"/>
      <c r="S63" s="24"/>
      <c r="T63" s="24"/>
      <c r="U63" s="24">
        <v>2</v>
      </c>
      <c r="V63" s="24"/>
      <c r="W63" s="24"/>
      <c r="X63" s="24"/>
      <c r="Y63" s="24"/>
      <c r="Z63" s="24"/>
      <c r="AA63" s="24"/>
      <c r="AB63" s="24"/>
      <c r="AC63" s="24"/>
      <c r="AD63" s="25" t="s">
        <v>693</v>
      </c>
    </row>
    <row r="64" spans="1:30" x14ac:dyDescent="0.25">
      <c r="A64" s="20" t="s">
        <v>37</v>
      </c>
      <c r="B64" s="21" t="s">
        <v>5</v>
      </c>
      <c r="C64" s="21">
        <v>224</v>
      </c>
      <c r="D64" s="21" t="s">
        <v>8</v>
      </c>
      <c r="E64" s="22">
        <v>10.33</v>
      </c>
      <c r="F64" s="22">
        <v>10.66</v>
      </c>
      <c r="G64" s="16" t="s">
        <v>19</v>
      </c>
      <c r="H64" s="16" t="s">
        <v>57</v>
      </c>
      <c r="I64" s="24">
        <f>125*2</f>
        <v>250</v>
      </c>
      <c r="J64" s="24"/>
      <c r="K64" s="24">
        <v>36</v>
      </c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>
        <v>2</v>
      </c>
      <c r="Y64" s="24"/>
      <c r="Z64" s="24"/>
      <c r="AA64" s="24"/>
      <c r="AB64" s="24"/>
      <c r="AC64" s="24"/>
      <c r="AD64" s="25"/>
    </row>
    <row r="65" spans="1:30" x14ac:dyDescent="0.25">
      <c r="A65" s="20" t="s">
        <v>37</v>
      </c>
      <c r="B65" s="21" t="s">
        <v>5</v>
      </c>
      <c r="C65" s="21">
        <v>224</v>
      </c>
      <c r="D65" s="21" t="s">
        <v>6</v>
      </c>
      <c r="E65" s="22">
        <v>11.26</v>
      </c>
      <c r="F65" s="22">
        <v>13.9</v>
      </c>
      <c r="G65" s="16" t="s">
        <v>749</v>
      </c>
      <c r="H65" s="16" t="s">
        <v>751</v>
      </c>
      <c r="I65" s="24"/>
      <c r="J65" s="24"/>
      <c r="K65" s="24">
        <f>18+36+16+18+14</f>
        <v>102</v>
      </c>
      <c r="L65" s="24">
        <f>2+4+3+3</f>
        <v>12</v>
      </c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5" t="s">
        <v>750</v>
      </c>
    </row>
    <row r="66" spans="1:30" x14ac:dyDescent="0.25">
      <c r="A66" s="20" t="s">
        <v>37</v>
      </c>
      <c r="B66" s="21" t="s">
        <v>5</v>
      </c>
      <c r="C66" s="21">
        <v>224</v>
      </c>
      <c r="D66" s="21" t="s">
        <v>8</v>
      </c>
      <c r="E66" s="22">
        <v>11.26</v>
      </c>
      <c r="F66" s="22">
        <v>13.9</v>
      </c>
      <c r="G66" s="16" t="s">
        <v>749</v>
      </c>
      <c r="H66" s="16" t="s">
        <v>751</v>
      </c>
      <c r="I66" s="24"/>
      <c r="J66" s="24"/>
      <c r="K66" s="24">
        <f>20+54+20+24+24</f>
        <v>142</v>
      </c>
      <c r="L66" s="24">
        <f>2+5+3+3</f>
        <v>13</v>
      </c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5" t="s">
        <v>750</v>
      </c>
    </row>
    <row r="67" spans="1:30" x14ac:dyDescent="0.25">
      <c r="A67" s="20" t="s">
        <v>37</v>
      </c>
      <c r="B67" s="21" t="s">
        <v>5</v>
      </c>
      <c r="C67" s="21">
        <v>224</v>
      </c>
      <c r="D67" s="21" t="s">
        <v>8</v>
      </c>
      <c r="E67" s="22">
        <v>16.04</v>
      </c>
      <c r="F67" s="22">
        <v>16.18</v>
      </c>
      <c r="G67" s="16" t="s">
        <v>757</v>
      </c>
      <c r="H67" s="16" t="s">
        <v>57</v>
      </c>
      <c r="I67" s="24"/>
      <c r="J67" s="24"/>
      <c r="K67" s="24"/>
      <c r="L67" s="24"/>
      <c r="M67" s="24"/>
      <c r="N67" s="24"/>
      <c r="O67" s="24"/>
      <c r="P67" s="24"/>
      <c r="Q67" s="24">
        <v>124</v>
      </c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5"/>
    </row>
    <row r="68" spans="1:30" ht="30" x14ac:dyDescent="0.25">
      <c r="A68" s="20" t="s">
        <v>37</v>
      </c>
      <c r="B68" s="21" t="s">
        <v>2</v>
      </c>
      <c r="C68" s="21">
        <v>252</v>
      </c>
      <c r="D68" s="21" t="s">
        <v>3</v>
      </c>
      <c r="E68" s="22">
        <v>1.39</v>
      </c>
      <c r="F68" s="22">
        <v>6.53</v>
      </c>
      <c r="G68" s="16" t="s">
        <v>700</v>
      </c>
      <c r="H68" s="16" t="s">
        <v>79</v>
      </c>
      <c r="I68" s="24">
        <f>200+240</f>
        <v>440</v>
      </c>
      <c r="J68" s="24"/>
      <c r="K68" s="24">
        <f>30+30+11+11+12+12+15+17+12+14+24+12+28+11+11+11+18</f>
        <v>279</v>
      </c>
      <c r="L68" s="24">
        <f>5+5</f>
        <v>10</v>
      </c>
      <c r="M68" s="24"/>
      <c r="N68" s="24"/>
      <c r="O68" s="24"/>
      <c r="P68" s="24"/>
      <c r="Q68" s="24"/>
      <c r="R68" s="24"/>
      <c r="S68" s="24"/>
      <c r="T68" s="24"/>
      <c r="U68" s="24">
        <v>2</v>
      </c>
      <c r="V68" s="24"/>
      <c r="W68" s="24"/>
      <c r="X68" s="24"/>
      <c r="Y68" s="24"/>
      <c r="Z68" s="24"/>
      <c r="AA68" s="24"/>
      <c r="AB68" s="24"/>
      <c r="AC68" s="24"/>
      <c r="AD68" s="25" t="s">
        <v>701</v>
      </c>
    </row>
    <row r="69" spans="1:30" x14ac:dyDescent="0.25">
      <c r="A69" s="20" t="s">
        <v>37</v>
      </c>
      <c r="B69" s="21" t="s">
        <v>2</v>
      </c>
      <c r="C69" s="21">
        <v>261</v>
      </c>
      <c r="D69" s="21" t="s">
        <v>3</v>
      </c>
      <c r="E69" s="22">
        <v>1.98</v>
      </c>
      <c r="F69" s="22">
        <v>2.0499999999999998</v>
      </c>
      <c r="G69" s="16" t="s">
        <v>262</v>
      </c>
      <c r="H69" s="16" t="s">
        <v>263</v>
      </c>
      <c r="I69" s="24"/>
      <c r="J69" s="24"/>
      <c r="K69" s="24">
        <f>27+36+20+20</f>
        <v>103</v>
      </c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3" t="s">
        <v>264</v>
      </c>
    </row>
    <row r="70" spans="1:30" x14ac:dyDescent="0.25">
      <c r="A70" s="20" t="s">
        <v>37</v>
      </c>
      <c r="B70" s="21" t="s">
        <v>2</v>
      </c>
      <c r="C70" s="21">
        <v>301</v>
      </c>
      <c r="D70" s="21" t="s">
        <v>3</v>
      </c>
      <c r="E70" s="22">
        <v>1.06</v>
      </c>
      <c r="F70" s="22">
        <v>7.72</v>
      </c>
      <c r="G70" s="16" t="s">
        <v>185</v>
      </c>
      <c r="H70" s="16" t="s">
        <v>158</v>
      </c>
      <c r="I70" s="24"/>
      <c r="J70" s="24"/>
      <c r="K70" s="24">
        <f>12+12+12+12+24+24+12+12+12+12+12</f>
        <v>156</v>
      </c>
      <c r="L70" s="24"/>
      <c r="M70" s="24"/>
      <c r="N70" s="24"/>
      <c r="O70" s="24"/>
      <c r="P70" s="24"/>
      <c r="Q70" s="24"/>
      <c r="R70" s="24">
        <v>360</v>
      </c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3" t="s">
        <v>897</v>
      </c>
    </row>
    <row r="71" spans="1:30" x14ac:dyDescent="0.25">
      <c r="A71" s="20" t="s">
        <v>37</v>
      </c>
      <c r="B71" s="21" t="s">
        <v>2</v>
      </c>
      <c r="C71" s="21">
        <v>301</v>
      </c>
      <c r="D71" s="21" t="s">
        <v>3</v>
      </c>
      <c r="E71" s="22">
        <v>10.19</v>
      </c>
      <c r="F71" s="22">
        <v>10.19</v>
      </c>
      <c r="G71" s="16" t="s">
        <v>705</v>
      </c>
      <c r="H71" s="16" t="s">
        <v>705</v>
      </c>
      <c r="I71" s="24"/>
      <c r="J71" s="24"/>
      <c r="K71" s="24">
        <v>20</v>
      </c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3"/>
    </row>
    <row r="72" spans="1:30" ht="30" x14ac:dyDescent="0.25">
      <c r="A72" s="20" t="s">
        <v>37</v>
      </c>
      <c r="B72" s="21" t="s">
        <v>2</v>
      </c>
      <c r="C72" s="21">
        <v>303</v>
      </c>
      <c r="D72" s="21" t="s">
        <v>3</v>
      </c>
      <c r="E72" s="22">
        <v>0.99</v>
      </c>
      <c r="F72" s="22">
        <v>5.88</v>
      </c>
      <c r="G72" s="16" t="s">
        <v>370</v>
      </c>
      <c r="H72" s="16" t="s">
        <v>706</v>
      </c>
      <c r="I72" s="24"/>
      <c r="J72" s="24"/>
      <c r="K72" s="24">
        <f>12+15+24+10+21+12+24+24+11+11+20+24+12+13+25+11+10+12+12+12</f>
        <v>315</v>
      </c>
      <c r="L72" s="24">
        <v>29</v>
      </c>
      <c r="M72" s="24"/>
      <c r="N72" s="24"/>
      <c r="O72" s="24"/>
      <c r="P72" s="24">
        <f>14+12+10+8+6+4*2+2*3+12+10+6+4+2</f>
        <v>98</v>
      </c>
      <c r="Q72" s="24"/>
      <c r="R72" s="24"/>
      <c r="S72" s="24"/>
      <c r="T72" s="24"/>
      <c r="U72" s="24">
        <v>2</v>
      </c>
      <c r="V72" s="24"/>
      <c r="W72" s="24"/>
      <c r="X72" s="24"/>
      <c r="Y72" s="24"/>
      <c r="Z72" s="24"/>
      <c r="AA72" s="24"/>
      <c r="AB72" s="24"/>
      <c r="AC72" s="24"/>
      <c r="AD72" s="25" t="s">
        <v>707</v>
      </c>
    </row>
    <row r="73" spans="1:30" x14ac:dyDescent="0.25">
      <c r="A73" s="20" t="s">
        <v>37</v>
      </c>
      <c r="B73" s="21" t="s">
        <v>2</v>
      </c>
      <c r="C73" s="21">
        <v>303</v>
      </c>
      <c r="D73" s="21" t="s">
        <v>3</v>
      </c>
      <c r="E73" s="22">
        <v>9.82</v>
      </c>
      <c r="F73" s="22">
        <v>14.11</v>
      </c>
      <c r="G73" s="16" t="s">
        <v>708</v>
      </c>
      <c r="H73" s="16" t="s">
        <v>723</v>
      </c>
      <c r="I73" s="24">
        <f>105*2</f>
        <v>210</v>
      </c>
      <c r="J73" s="24"/>
      <c r="K73" s="24">
        <f>36+12*4+15+12+12+12+12+16</f>
        <v>163</v>
      </c>
      <c r="L73" s="24">
        <v>4</v>
      </c>
      <c r="M73" s="24"/>
      <c r="N73" s="24"/>
      <c r="O73" s="24"/>
      <c r="P73" s="24">
        <f>108</f>
        <v>108</v>
      </c>
      <c r="Q73" s="24"/>
      <c r="R73" s="24">
        <f>25*2+28*2+70*2+28*2+30*2+70*2+70*2+48*2+58*2+53*2</f>
        <v>960</v>
      </c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5" t="s">
        <v>709</v>
      </c>
    </row>
    <row r="74" spans="1:30" x14ac:dyDescent="0.25">
      <c r="A74" s="20" t="s">
        <v>37</v>
      </c>
      <c r="B74" s="21" t="s">
        <v>2</v>
      </c>
      <c r="C74" s="21">
        <v>421</v>
      </c>
      <c r="D74" s="21" t="s">
        <v>3</v>
      </c>
      <c r="E74" s="22">
        <v>1.0900000000000001</v>
      </c>
      <c r="F74" s="22">
        <v>2.83</v>
      </c>
      <c r="G74" s="16" t="s">
        <v>371</v>
      </c>
      <c r="H74" s="16" t="s">
        <v>222</v>
      </c>
      <c r="I74" s="24"/>
      <c r="J74" s="24"/>
      <c r="K74" s="24">
        <f>12+20+22+10+10+12+12+17+11</f>
        <v>126</v>
      </c>
      <c r="L74" s="24"/>
      <c r="M74" s="24"/>
      <c r="N74" s="24"/>
      <c r="O74" s="24"/>
      <c r="P74" s="24"/>
      <c r="Q74" s="24"/>
      <c r="R74" s="24">
        <f>36*2+26*2+33*2+29*2+30*2+35*2+24*2+24*2+20*2+27*2+24*2+29*2+26*2+36*2+34*2+38*2+32*2+38*2+51*2</f>
        <v>1184</v>
      </c>
      <c r="S74" s="24"/>
      <c r="T74" s="24"/>
      <c r="U74" s="24">
        <v>2</v>
      </c>
      <c r="V74" s="24"/>
      <c r="W74" s="24"/>
      <c r="X74" s="24"/>
      <c r="Y74" s="24"/>
      <c r="Z74" s="24"/>
      <c r="AA74" s="24"/>
      <c r="AB74" s="24"/>
      <c r="AC74" s="24"/>
      <c r="AD74" s="23" t="s">
        <v>722</v>
      </c>
    </row>
    <row r="75" spans="1:30" x14ac:dyDescent="0.25">
      <c r="A75" s="20" t="s">
        <v>37</v>
      </c>
      <c r="B75" s="21" t="s">
        <v>2</v>
      </c>
      <c r="C75" s="21">
        <v>606</v>
      </c>
      <c r="D75" s="21" t="s">
        <v>3</v>
      </c>
      <c r="E75" s="22">
        <v>0</v>
      </c>
      <c r="F75" s="22">
        <v>4.25</v>
      </c>
      <c r="G75" s="16" t="s">
        <v>10</v>
      </c>
      <c r="H75" s="16" t="s">
        <v>732</v>
      </c>
      <c r="I75" s="24"/>
      <c r="J75" s="24"/>
      <c r="K75" s="24">
        <f>24+16+16+20+24+13+13+13+36</f>
        <v>175</v>
      </c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3" t="s">
        <v>731</v>
      </c>
    </row>
    <row r="76" spans="1:30" x14ac:dyDescent="0.25">
      <c r="A76" s="20"/>
      <c r="B76" s="21"/>
      <c r="C76" s="21"/>
      <c r="D76" s="21"/>
      <c r="E76" s="17"/>
      <c r="F76" s="17"/>
      <c r="G76" s="16"/>
      <c r="H76" s="16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3"/>
    </row>
    <row r="77" spans="1:30" x14ac:dyDescent="0.25">
      <c r="A77" s="46"/>
      <c r="B77" s="47"/>
      <c r="C77" s="47"/>
      <c r="D77" s="47"/>
      <c r="E77" s="48"/>
      <c r="F77" s="48"/>
      <c r="G77" s="49" t="s">
        <v>120</v>
      </c>
      <c r="H77" s="50"/>
      <c r="I77" s="51">
        <f>SUM(I5:I76)</f>
        <v>22395</v>
      </c>
      <c r="J77" s="51">
        <f t="shared" ref="J77:AA77" si="0">SUM(J5:J76)</f>
        <v>5595</v>
      </c>
      <c r="K77" s="51">
        <f t="shared" si="0"/>
        <v>8933</v>
      </c>
      <c r="L77" s="51">
        <f t="shared" si="0"/>
        <v>504</v>
      </c>
      <c r="M77" s="51">
        <f t="shared" si="0"/>
        <v>140</v>
      </c>
      <c r="N77" s="51">
        <f t="shared" si="0"/>
        <v>19</v>
      </c>
      <c r="O77" s="51">
        <f t="shared" si="0"/>
        <v>1526</v>
      </c>
      <c r="P77" s="51">
        <f t="shared" si="0"/>
        <v>4620</v>
      </c>
      <c r="Q77" s="51">
        <f t="shared" si="0"/>
        <v>3787</v>
      </c>
      <c r="R77" s="51">
        <f t="shared" si="0"/>
        <v>6828</v>
      </c>
      <c r="S77" s="51">
        <f t="shared" si="0"/>
        <v>140</v>
      </c>
      <c r="T77" s="51"/>
      <c r="U77" s="51">
        <f t="shared" si="0"/>
        <v>19</v>
      </c>
      <c r="V77" s="51">
        <f t="shared" si="0"/>
        <v>6</v>
      </c>
      <c r="W77" s="51"/>
      <c r="X77" s="51">
        <f t="shared" si="0"/>
        <v>31</v>
      </c>
      <c r="Y77" s="51">
        <f t="shared" si="0"/>
        <v>4</v>
      </c>
      <c r="Z77" s="51"/>
      <c r="AA77" s="51">
        <f t="shared" si="0"/>
        <v>6</v>
      </c>
      <c r="AB77" s="51"/>
      <c r="AC77" s="51"/>
      <c r="AD77" s="45"/>
    </row>
    <row r="78" spans="1:30" ht="15.75" thickBot="1" x14ac:dyDescent="0.3">
      <c r="A78" s="52"/>
      <c r="B78" s="53"/>
      <c r="C78" s="53"/>
      <c r="D78" s="53"/>
      <c r="E78" s="53"/>
      <c r="F78" s="53"/>
      <c r="G78" s="53"/>
      <c r="H78" s="53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5"/>
    </row>
  </sheetData>
  <mergeCells count="28">
    <mergeCell ref="AD1:AD4"/>
    <mergeCell ref="A2:A4"/>
    <mergeCell ref="B2:B4"/>
    <mergeCell ref="C2:C4"/>
    <mergeCell ref="D2:D4"/>
    <mergeCell ref="A1:D1"/>
    <mergeCell ref="E1:F1"/>
    <mergeCell ref="G1:H1"/>
    <mergeCell ref="I1:AA1"/>
    <mergeCell ref="AB1:AC1"/>
    <mergeCell ref="E2:E4"/>
    <mergeCell ref="F2:F4"/>
    <mergeCell ref="G2:G4"/>
    <mergeCell ref="H2:H4"/>
    <mergeCell ref="L2:L3"/>
    <mergeCell ref="Y2:Y3"/>
    <mergeCell ref="AA2:AA3"/>
    <mergeCell ref="AB2:AB3"/>
    <mergeCell ref="AC2:AC3"/>
    <mergeCell ref="G77:H77"/>
    <mergeCell ref="N2:N3"/>
    <mergeCell ref="S2:S3"/>
    <mergeCell ref="T2:T3"/>
    <mergeCell ref="U2:U3"/>
    <mergeCell ref="W2:W3"/>
    <mergeCell ref="X2:X3"/>
    <mergeCell ref="M2:M3"/>
    <mergeCell ref="Z2:Z3"/>
  </mergeCells>
  <phoneticPr fontId="4" type="noConversion"/>
  <conditionalFormatting sqref="I1">
    <cfRule type="containsText" dxfId="3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CDB2F-6677-4CF0-8F11-C561F50E6398}">
  <dimension ref="A1:AE68"/>
  <sheetViews>
    <sheetView topLeftCell="Q55" workbookViewId="0">
      <selection activeCell="AD68" sqref="A1:AD68"/>
    </sheetView>
  </sheetViews>
  <sheetFormatPr defaultRowHeight="15" x14ac:dyDescent="0.25"/>
  <cols>
    <col min="7" max="8" width="28.5703125" customWidth="1"/>
    <col min="9" max="9" width="9.7109375" customWidth="1"/>
    <col min="17" max="17" width="9.7109375" customWidth="1"/>
    <col min="23" max="23" width="10.85546875" customWidth="1"/>
    <col min="25" max="25" width="11.42578125" customWidth="1"/>
    <col min="26" max="26" width="10.28515625" customWidth="1"/>
    <col min="29" max="29" width="11" customWidth="1"/>
    <col min="30" max="30" width="71" customWidth="1"/>
  </cols>
  <sheetData>
    <row r="1" spans="1:31" x14ac:dyDescent="0.25">
      <c r="A1" s="42" t="s">
        <v>44</v>
      </c>
      <c r="B1" s="43"/>
      <c r="C1" s="43"/>
      <c r="D1" s="43"/>
      <c r="E1" s="44" t="s">
        <v>0</v>
      </c>
      <c r="F1" s="44"/>
      <c r="G1" s="43" t="s">
        <v>51</v>
      </c>
      <c r="H1" s="43"/>
      <c r="I1" s="32" t="s">
        <v>93</v>
      </c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4"/>
      <c r="AB1" s="32" t="s">
        <v>115</v>
      </c>
      <c r="AC1" s="34"/>
      <c r="AD1" s="37" t="s">
        <v>68</v>
      </c>
      <c r="AE1" s="1"/>
    </row>
    <row r="2" spans="1:31" ht="30" x14ac:dyDescent="0.25">
      <c r="A2" s="39" t="s">
        <v>45</v>
      </c>
      <c r="B2" s="40" t="s">
        <v>46</v>
      </c>
      <c r="C2" s="40" t="s">
        <v>47</v>
      </c>
      <c r="D2" s="40" t="s">
        <v>48</v>
      </c>
      <c r="E2" s="41" t="s">
        <v>49</v>
      </c>
      <c r="F2" s="41" t="s">
        <v>50</v>
      </c>
      <c r="G2" s="40" t="s">
        <v>49</v>
      </c>
      <c r="H2" s="40" t="s">
        <v>50</v>
      </c>
      <c r="I2" s="2" t="s">
        <v>94</v>
      </c>
      <c r="J2" s="2" t="s">
        <v>104</v>
      </c>
      <c r="K2" s="2" t="s">
        <v>96</v>
      </c>
      <c r="L2" s="35" t="s">
        <v>97</v>
      </c>
      <c r="M2" s="35" t="s">
        <v>124</v>
      </c>
      <c r="N2" s="35" t="s">
        <v>98</v>
      </c>
      <c r="O2" s="2" t="s">
        <v>99</v>
      </c>
      <c r="P2" s="2" t="s">
        <v>100</v>
      </c>
      <c r="Q2" s="2" t="s">
        <v>123</v>
      </c>
      <c r="R2" s="2" t="s">
        <v>102</v>
      </c>
      <c r="S2" s="35" t="s">
        <v>107</v>
      </c>
      <c r="T2" s="35" t="s">
        <v>108</v>
      </c>
      <c r="U2" s="35" t="s">
        <v>110</v>
      </c>
      <c r="V2" s="2" t="s">
        <v>112</v>
      </c>
      <c r="W2" s="35" t="s">
        <v>113</v>
      </c>
      <c r="X2" s="35" t="s">
        <v>119</v>
      </c>
      <c r="Y2" s="35" t="s">
        <v>118</v>
      </c>
      <c r="Z2" s="35" t="s">
        <v>429</v>
      </c>
      <c r="AA2" s="35" t="s">
        <v>114</v>
      </c>
      <c r="AB2" s="35" t="s">
        <v>117</v>
      </c>
      <c r="AC2" s="35" t="s">
        <v>116</v>
      </c>
      <c r="AD2" s="38"/>
    </row>
    <row r="3" spans="1:31" x14ac:dyDescent="0.25">
      <c r="A3" s="39"/>
      <c r="B3" s="40"/>
      <c r="C3" s="40"/>
      <c r="D3" s="40"/>
      <c r="E3" s="41"/>
      <c r="F3" s="41"/>
      <c r="G3" s="40"/>
      <c r="H3" s="40"/>
      <c r="I3" s="2" t="s">
        <v>103</v>
      </c>
      <c r="J3" s="2" t="s">
        <v>105</v>
      </c>
      <c r="K3" s="2" t="s">
        <v>106</v>
      </c>
      <c r="L3" s="36"/>
      <c r="M3" s="36"/>
      <c r="N3" s="36"/>
      <c r="O3" s="2" t="s">
        <v>106</v>
      </c>
      <c r="P3" s="2" t="s">
        <v>106</v>
      </c>
      <c r="Q3" s="2" t="s">
        <v>106</v>
      </c>
      <c r="R3" s="2" t="s">
        <v>103</v>
      </c>
      <c r="S3" s="36"/>
      <c r="T3" s="36"/>
      <c r="U3" s="36"/>
      <c r="V3" s="2" t="s">
        <v>111</v>
      </c>
      <c r="W3" s="36"/>
      <c r="X3" s="36"/>
      <c r="Y3" s="36"/>
      <c r="Z3" s="36"/>
      <c r="AA3" s="36"/>
      <c r="AB3" s="36"/>
      <c r="AC3" s="36"/>
      <c r="AD3" s="38"/>
    </row>
    <row r="4" spans="1:31" x14ac:dyDescent="0.25">
      <c r="A4" s="39"/>
      <c r="B4" s="40"/>
      <c r="C4" s="40"/>
      <c r="D4" s="40"/>
      <c r="E4" s="41"/>
      <c r="F4" s="41"/>
      <c r="G4" s="40"/>
      <c r="H4" s="40"/>
      <c r="I4" s="2" t="s">
        <v>95</v>
      </c>
      <c r="J4" s="2" t="s">
        <v>95</v>
      </c>
      <c r="K4" s="2" t="s">
        <v>95</v>
      </c>
      <c r="L4" s="2" t="s">
        <v>101</v>
      </c>
      <c r="M4" s="2" t="s">
        <v>101</v>
      </c>
      <c r="N4" s="2" t="s">
        <v>101</v>
      </c>
      <c r="O4" s="2" t="s">
        <v>95</v>
      </c>
      <c r="P4" s="2" t="s">
        <v>95</v>
      </c>
      <c r="Q4" s="2" t="s">
        <v>95</v>
      </c>
      <c r="R4" s="2" t="s">
        <v>95</v>
      </c>
      <c r="S4" s="2" t="s">
        <v>95</v>
      </c>
      <c r="T4" s="2" t="s">
        <v>109</v>
      </c>
      <c r="U4" s="2" t="s">
        <v>101</v>
      </c>
      <c r="V4" s="2" t="s">
        <v>101</v>
      </c>
      <c r="W4" s="2" t="s">
        <v>101</v>
      </c>
      <c r="X4" s="2" t="s">
        <v>101</v>
      </c>
      <c r="Y4" s="2" t="s">
        <v>101</v>
      </c>
      <c r="Z4" s="2" t="s">
        <v>101</v>
      </c>
      <c r="AA4" s="2" t="s">
        <v>101</v>
      </c>
      <c r="AB4" s="2" t="s">
        <v>95</v>
      </c>
      <c r="AC4" s="2" t="s">
        <v>101</v>
      </c>
      <c r="AD4" s="38"/>
    </row>
    <row r="5" spans="1:31" x14ac:dyDescent="0.25">
      <c r="A5" s="20" t="s">
        <v>39</v>
      </c>
      <c r="B5" s="21" t="s">
        <v>2</v>
      </c>
      <c r="C5" s="21">
        <v>13</v>
      </c>
      <c r="D5" s="21" t="s">
        <v>14</v>
      </c>
      <c r="E5" s="17">
        <v>7.32</v>
      </c>
      <c r="F5" s="17">
        <v>7.35</v>
      </c>
      <c r="G5" s="16" t="s">
        <v>63</v>
      </c>
      <c r="H5" s="16" t="s">
        <v>63</v>
      </c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>
        <v>2</v>
      </c>
      <c r="Z5" s="24"/>
      <c r="AA5" s="24"/>
      <c r="AB5" s="24"/>
      <c r="AC5" s="24"/>
      <c r="AD5" s="23"/>
    </row>
    <row r="6" spans="1:31" x14ac:dyDescent="0.25">
      <c r="A6" s="20" t="s">
        <v>39</v>
      </c>
      <c r="B6" s="21" t="s">
        <v>2</v>
      </c>
      <c r="C6" s="21">
        <v>13</v>
      </c>
      <c r="D6" s="21" t="s">
        <v>3</v>
      </c>
      <c r="E6" s="17">
        <v>7.75</v>
      </c>
      <c r="F6" s="17">
        <v>10.4</v>
      </c>
      <c r="G6" s="16" t="s">
        <v>89</v>
      </c>
      <c r="H6" s="16" t="s">
        <v>88</v>
      </c>
      <c r="I6" s="24"/>
      <c r="J6" s="24"/>
      <c r="K6" s="24">
        <f>42+38+18+17+22+24+23+23+34</f>
        <v>241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3" t="s">
        <v>268</v>
      </c>
    </row>
    <row r="7" spans="1:31" x14ac:dyDescent="0.25">
      <c r="A7" s="20" t="s">
        <v>39</v>
      </c>
      <c r="B7" s="21" t="s">
        <v>2</v>
      </c>
      <c r="C7" s="21">
        <v>13</v>
      </c>
      <c r="D7" s="21" t="s">
        <v>13</v>
      </c>
      <c r="E7" s="17">
        <v>10.55</v>
      </c>
      <c r="F7" s="17">
        <v>10.69</v>
      </c>
      <c r="G7" s="16" t="s">
        <v>266</v>
      </c>
      <c r="H7" s="16" t="s">
        <v>818</v>
      </c>
      <c r="I7" s="24"/>
      <c r="J7" s="24"/>
      <c r="K7" s="24">
        <f>39+43+38</f>
        <v>120</v>
      </c>
      <c r="L7" s="24">
        <v>7</v>
      </c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3" t="s">
        <v>817</v>
      </c>
    </row>
    <row r="8" spans="1:31" x14ac:dyDescent="0.25">
      <c r="A8" s="20" t="s">
        <v>39</v>
      </c>
      <c r="B8" s="21" t="s">
        <v>2</v>
      </c>
      <c r="C8" s="21">
        <v>13</v>
      </c>
      <c r="D8" s="21" t="s">
        <v>14</v>
      </c>
      <c r="E8" s="17">
        <v>10.59</v>
      </c>
      <c r="F8" s="17">
        <v>10.78</v>
      </c>
      <c r="G8" s="16" t="s">
        <v>267</v>
      </c>
      <c r="H8" s="16" t="s">
        <v>819</v>
      </c>
      <c r="I8" s="24"/>
      <c r="J8" s="24"/>
      <c r="K8" s="24">
        <f>44+36</f>
        <v>80</v>
      </c>
      <c r="L8" s="24">
        <v>4</v>
      </c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3" t="s">
        <v>816</v>
      </c>
    </row>
    <row r="9" spans="1:31" x14ac:dyDescent="0.25">
      <c r="A9" s="20" t="s">
        <v>39</v>
      </c>
      <c r="B9" s="21" t="s">
        <v>2</v>
      </c>
      <c r="C9" s="21">
        <v>13</v>
      </c>
      <c r="D9" s="21" t="s">
        <v>3</v>
      </c>
      <c r="E9" s="17">
        <v>21.55</v>
      </c>
      <c r="F9" s="17">
        <v>28.83</v>
      </c>
      <c r="G9" s="16" t="s">
        <v>85</v>
      </c>
      <c r="H9" s="16" t="s">
        <v>372</v>
      </c>
      <c r="I9" s="24"/>
      <c r="J9" s="24"/>
      <c r="K9" s="24">
        <f>15+16+16+16+16+16+16+20+20+16+16+16</f>
        <v>199</v>
      </c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3" t="s">
        <v>763</v>
      </c>
    </row>
    <row r="10" spans="1:31" x14ac:dyDescent="0.25">
      <c r="A10" s="20" t="s">
        <v>39</v>
      </c>
      <c r="B10" s="21" t="s">
        <v>2</v>
      </c>
      <c r="C10" s="21">
        <v>13</v>
      </c>
      <c r="D10" s="21" t="s">
        <v>3</v>
      </c>
      <c r="E10" s="17">
        <v>30.34</v>
      </c>
      <c r="F10" s="17">
        <v>31.41</v>
      </c>
      <c r="G10" s="16" t="s">
        <v>373</v>
      </c>
      <c r="H10" s="16" t="s">
        <v>375</v>
      </c>
      <c r="I10" s="24"/>
      <c r="J10" s="24"/>
      <c r="K10" s="24">
        <f>16+16</f>
        <v>32</v>
      </c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3" t="s">
        <v>374</v>
      </c>
    </row>
    <row r="11" spans="1:31" x14ac:dyDescent="0.25">
      <c r="A11" s="20" t="s">
        <v>39</v>
      </c>
      <c r="B11" s="21" t="s">
        <v>5</v>
      </c>
      <c r="C11" s="21">
        <v>30</v>
      </c>
      <c r="D11" s="21" t="s">
        <v>6</v>
      </c>
      <c r="E11" s="17">
        <v>3.5</v>
      </c>
      <c r="F11" s="17">
        <v>4.47</v>
      </c>
      <c r="G11" s="16" t="s">
        <v>270</v>
      </c>
      <c r="H11" s="16" t="s">
        <v>57</v>
      </c>
      <c r="I11" s="24"/>
      <c r="J11" s="24">
        <v>390</v>
      </c>
      <c r="K11" s="24">
        <v>48</v>
      </c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>
        <v>2</v>
      </c>
      <c r="Y11" s="24"/>
      <c r="Z11" s="24"/>
      <c r="AA11" s="24"/>
      <c r="AB11" s="24"/>
      <c r="AC11" s="24"/>
      <c r="AD11" s="23"/>
    </row>
    <row r="12" spans="1:31" x14ac:dyDescent="0.25">
      <c r="A12" s="20" t="s">
        <v>39</v>
      </c>
      <c r="B12" s="21" t="s">
        <v>5</v>
      </c>
      <c r="C12" s="21">
        <v>30</v>
      </c>
      <c r="D12" s="21" t="s">
        <v>8</v>
      </c>
      <c r="E12" s="17">
        <v>3.5</v>
      </c>
      <c r="F12" s="17">
        <v>4.47</v>
      </c>
      <c r="G12" s="16" t="s">
        <v>270</v>
      </c>
      <c r="H12" s="16" t="s">
        <v>57</v>
      </c>
      <c r="I12" s="24"/>
      <c r="J12" s="24">
        <v>240</v>
      </c>
      <c r="K12" s="24">
        <v>50</v>
      </c>
      <c r="L12" s="24">
        <v>3</v>
      </c>
      <c r="M12" s="24"/>
      <c r="N12" s="24"/>
      <c r="O12" s="24"/>
      <c r="P12" s="24"/>
      <c r="Q12" s="24">
        <v>112</v>
      </c>
      <c r="R12" s="24"/>
      <c r="S12" s="24"/>
      <c r="T12" s="24"/>
      <c r="U12" s="24"/>
      <c r="V12" s="24"/>
      <c r="W12" s="24"/>
      <c r="X12" s="24">
        <v>2</v>
      </c>
      <c r="Y12" s="24"/>
      <c r="Z12" s="24"/>
      <c r="AA12" s="24"/>
      <c r="AB12" s="24"/>
      <c r="AC12" s="24"/>
      <c r="AD12" s="23"/>
    </row>
    <row r="13" spans="1:31" x14ac:dyDescent="0.25">
      <c r="A13" s="20" t="s">
        <v>39</v>
      </c>
      <c r="B13" s="21" t="s">
        <v>5</v>
      </c>
      <c r="C13" s="21">
        <v>30</v>
      </c>
      <c r="D13" s="21" t="s">
        <v>6</v>
      </c>
      <c r="E13" s="17">
        <v>10.49</v>
      </c>
      <c r="F13" s="17">
        <v>11.16</v>
      </c>
      <c r="G13" s="16" t="s">
        <v>4</v>
      </c>
      <c r="H13" s="16" t="s">
        <v>57</v>
      </c>
      <c r="I13" s="24"/>
      <c r="J13" s="24">
        <v>600</v>
      </c>
      <c r="K13" s="24">
        <v>30</v>
      </c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>
        <v>2</v>
      </c>
      <c r="Y13" s="24"/>
      <c r="Z13" s="24"/>
      <c r="AA13" s="24"/>
      <c r="AB13" s="24"/>
      <c r="AC13" s="24"/>
      <c r="AD13" s="23"/>
    </row>
    <row r="14" spans="1:31" x14ac:dyDescent="0.25">
      <c r="A14" s="20" t="s">
        <v>39</v>
      </c>
      <c r="B14" s="21" t="s">
        <v>5</v>
      </c>
      <c r="C14" s="21">
        <v>30</v>
      </c>
      <c r="D14" s="21" t="s">
        <v>8</v>
      </c>
      <c r="E14" s="17">
        <v>10.49</v>
      </c>
      <c r="F14" s="17">
        <v>11.16</v>
      </c>
      <c r="G14" s="16" t="s">
        <v>4</v>
      </c>
      <c r="H14" s="16" t="s">
        <v>57</v>
      </c>
      <c r="I14" s="24"/>
      <c r="J14" s="24">
        <v>580</v>
      </c>
      <c r="K14" s="24">
        <v>36</v>
      </c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>
        <v>2</v>
      </c>
      <c r="Y14" s="24"/>
      <c r="Z14" s="24"/>
      <c r="AA14" s="24"/>
      <c r="AB14" s="24"/>
      <c r="AC14" s="24"/>
      <c r="AD14" s="23"/>
    </row>
    <row r="15" spans="1:31" x14ac:dyDescent="0.25">
      <c r="A15" s="20" t="s">
        <v>39</v>
      </c>
      <c r="B15" s="21" t="s">
        <v>5</v>
      </c>
      <c r="C15" s="21">
        <v>30</v>
      </c>
      <c r="D15" s="21" t="s">
        <v>8</v>
      </c>
      <c r="E15" s="17">
        <v>12.16</v>
      </c>
      <c r="F15" s="17">
        <v>12.45</v>
      </c>
      <c r="G15" s="16" t="s">
        <v>156</v>
      </c>
      <c r="H15" s="16" t="s">
        <v>57</v>
      </c>
      <c r="I15" s="24"/>
      <c r="J15" s="24">
        <v>350</v>
      </c>
      <c r="K15" s="24">
        <v>13</v>
      </c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>
        <v>2</v>
      </c>
      <c r="Y15" s="24"/>
      <c r="Z15" s="24"/>
      <c r="AA15" s="24"/>
      <c r="AB15" s="24"/>
      <c r="AC15" s="24"/>
      <c r="AD15" s="23"/>
    </row>
    <row r="16" spans="1:31" x14ac:dyDescent="0.25">
      <c r="A16" s="20" t="s">
        <v>39</v>
      </c>
      <c r="B16" s="21" t="s">
        <v>5</v>
      </c>
      <c r="C16" s="21">
        <v>30</v>
      </c>
      <c r="D16" s="21" t="s">
        <v>6</v>
      </c>
      <c r="E16" s="17">
        <v>12.57</v>
      </c>
      <c r="F16" s="17">
        <v>13.21</v>
      </c>
      <c r="G16" s="16" t="s">
        <v>269</v>
      </c>
      <c r="H16" s="16" t="s">
        <v>57</v>
      </c>
      <c r="I16" s="24"/>
      <c r="J16" s="24">
        <v>1865</v>
      </c>
      <c r="K16" s="24">
        <v>55</v>
      </c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>
        <v>2</v>
      </c>
      <c r="Y16" s="24"/>
      <c r="Z16" s="24"/>
      <c r="AA16" s="24"/>
      <c r="AB16" s="24"/>
      <c r="AC16" s="24"/>
      <c r="AD16" s="23"/>
    </row>
    <row r="17" spans="1:30" x14ac:dyDescent="0.25">
      <c r="A17" s="20" t="s">
        <v>39</v>
      </c>
      <c r="B17" s="21" t="s">
        <v>5</v>
      </c>
      <c r="C17" s="21">
        <v>30</v>
      </c>
      <c r="D17" s="21" t="s">
        <v>8</v>
      </c>
      <c r="E17" s="17">
        <v>12.57</v>
      </c>
      <c r="F17" s="17">
        <v>13.21</v>
      </c>
      <c r="G17" s="16" t="s">
        <v>269</v>
      </c>
      <c r="H17" s="16" t="s">
        <v>57</v>
      </c>
      <c r="I17" s="24"/>
      <c r="J17" s="24">
        <v>565</v>
      </c>
      <c r="K17" s="24">
        <v>45</v>
      </c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>
        <v>2</v>
      </c>
      <c r="Y17" s="24"/>
      <c r="Z17" s="24"/>
      <c r="AA17" s="24"/>
      <c r="AB17" s="24"/>
      <c r="AC17" s="24"/>
      <c r="AD17" s="23"/>
    </row>
    <row r="18" spans="1:30" x14ac:dyDescent="0.25">
      <c r="A18" s="20" t="s">
        <v>39</v>
      </c>
      <c r="B18" s="21" t="s">
        <v>5</v>
      </c>
      <c r="C18" s="21">
        <v>30</v>
      </c>
      <c r="D18" s="21" t="s">
        <v>6</v>
      </c>
      <c r="E18" s="17">
        <v>13.84</v>
      </c>
      <c r="F18" s="17">
        <v>14.54</v>
      </c>
      <c r="G18" s="16" t="s">
        <v>19</v>
      </c>
      <c r="H18" s="16" t="s">
        <v>814</v>
      </c>
      <c r="I18" s="24"/>
      <c r="J18" s="24"/>
      <c r="K18" s="24"/>
      <c r="L18" s="24"/>
      <c r="M18" s="24"/>
      <c r="N18" s="24"/>
      <c r="O18" s="24"/>
      <c r="P18" s="24"/>
      <c r="Q18" s="24">
        <v>68</v>
      </c>
      <c r="R18" s="24"/>
      <c r="S18" s="24"/>
      <c r="T18" s="24"/>
      <c r="U18" s="24"/>
      <c r="V18" s="24"/>
      <c r="W18" s="24"/>
      <c r="X18" s="24">
        <v>2</v>
      </c>
      <c r="Y18" s="24"/>
      <c r="Z18" s="24"/>
      <c r="AA18" s="24"/>
      <c r="AB18" s="24"/>
      <c r="AC18" s="24"/>
      <c r="AD18" s="23"/>
    </row>
    <row r="19" spans="1:30" x14ac:dyDescent="0.25">
      <c r="A19" s="20" t="s">
        <v>39</v>
      </c>
      <c r="B19" s="21" t="s">
        <v>5</v>
      </c>
      <c r="C19" s="21">
        <v>30</v>
      </c>
      <c r="D19" s="21" t="s">
        <v>6</v>
      </c>
      <c r="E19" s="17">
        <v>13.84</v>
      </c>
      <c r="F19" s="17">
        <v>14.54</v>
      </c>
      <c r="G19" s="16" t="s">
        <v>19</v>
      </c>
      <c r="H19" s="16" t="s">
        <v>815</v>
      </c>
      <c r="I19" s="24"/>
      <c r="J19" s="24"/>
      <c r="K19" s="24"/>
      <c r="L19" s="24"/>
      <c r="M19" s="24"/>
      <c r="N19" s="24"/>
      <c r="O19" s="24"/>
      <c r="P19" s="24"/>
      <c r="Q19" s="24">
        <v>56</v>
      </c>
      <c r="R19" s="24"/>
      <c r="S19" s="24"/>
      <c r="T19" s="24"/>
      <c r="U19" s="24"/>
      <c r="V19" s="24"/>
      <c r="W19" s="24"/>
      <c r="X19" s="24">
        <v>2</v>
      </c>
      <c r="Y19" s="24"/>
      <c r="Z19" s="24"/>
      <c r="AA19" s="24"/>
      <c r="AB19" s="24"/>
      <c r="AC19" s="24"/>
      <c r="AD19" s="23"/>
    </row>
    <row r="20" spans="1:30" x14ac:dyDescent="0.25">
      <c r="A20" s="20" t="s">
        <v>39</v>
      </c>
      <c r="B20" s="21" t="s">
        <v>5</v>
      </c>
      <c r="C20" s="21">
        <v>30</v>
      </c>
      <c r="D20" s="21" t="s">
        <v>8</v>
      </c>
      <c r="E20" s="17">
        <v>13.84</v>
      </c>
      <c r="F20" s="17">
        <v>14.54</v>
      </c>
      <c r="G20" s="16" t="s">
        <v>19</v>
      </c>
      <c r="H20" s="16" t="s">
        <v>814</v>
      </c>
      <c r="I20" s="24"/>
      <c r="J20" s="24"/>
      <c r="K20" s="24">
        <v>12</v>
      </c>
      <c r="L20" s="24"/>
      <c r="M20" s="24"/>
      <c r="N20" s="24"/>
      <c r="O20" s="24"/>
      <c r="P20" s="24"/>
      <c r="Q20" s="24">
        <v>56</v>
      </c>
      <c r="R20" s="24"/>
      <c r="S20" s="24"/>
      <c r="T20" s="24"/>
      <c r="U20" s="24"/>
      <c r="V20" s="24"/>
      <c r="W20" s="24"/>
      <c r="X20" s="24">
        <v>2</v>
      </c>
      <c r="Y20" s="24"/>
      <c r="Z20" s="24"/>
      <c r="AA20" s="24"/>
      <c r="AB20" s="24"/>
      <c r="AC20" s="24"/>
      <c r="AD20" s="23"/>
    </row>
    <row r="21" spans="1:30" x14ac:dyDescent="0.25">
      <c r="A21" s="20" t="s">
        <v>39</v>
      </c>
      <c r="B21" s="21" t="s">
        <v>5</v>
      </c>
      <c r="C21" s="21">
        <v>30</v>
      </c>
      <c r="D21" s="21" t="s">
        <v>8</v>
      </c>
      <c r="E21" s="17">
        <v>13.84</v>
      </c>
      <c r="F21" s="17">
        <v>14.54</v>
      </c>
      <c r="G21" s="16" t="s">
        <v>19</v>
      </c>
      <c r="H21" s="16" t="s">
        <v>815</v>
      </c>
      <c r="I21" s="24"/>
      <c r="J21" s="24"/>
      <c r="K21" s="24">
        <v>62</v>
      </c>
      <c r="L21" s="24"/>
      <c r="M21" s="24"/>
      <c r="N21" s="24"/>
      <c r="O21" s="24"/>
      <c r="P21" s="24"/>
      <c r="Q21" s="24">
        <v>84</v>
      </c>
      <c r="R21" s="24"/>
      <c r="S21" s="24"/>
      <c r="T21" s="24"/>
      <c r="U21" s="24"/>
      <c r="V21" s="24"/>
      <c r="W21" s="24"/>
      <c r="X21" s="24">
        <v>2</v>
      </c>
      <c r="Y21" s="24"/>
      <c r="Z21" s="24"/>
      <c r="AA21" s="24"/>
      <c r="AB21" s="24"/>
      <c r="AC21" s="24"/>
      <c r="AD21" s="23"/>
    </row>
    <row r="22" spans="1:30" x14ac:dyDescent="0.25">
      <c r="A22" s="20" t="s">
        <v>39</v>
      </c>
      <c r="B22" s="21" t="s">
        <v>5</v>
      </c>
      <c r="C22" s="21">
        <v>30</v>
      </c>
      <c r="D22" s="21" t="s">
        <v>6</v>
      </c>
      <c r="E22" s="17">
        <v>15.12</v>
      </c>
      <c r="F22" s="17">
        <v>15.71</v>
      </c>
      <c r="G22" s="16" t="s">
        <v>823</v>
      </c>
      <c r="H22" s="16" t="s">
        <v>57</v>
      </c>
      <c r="I22" s="24"/>
      <c r="J22" s="24"/>
      <c r="K22" s="24"/>
      <c r="L22" s="24"/>
      <c r="M22" s="24"/>
      <c r="N22" s="24"/>
      <c r="O22" s="24"/>
      <c r="P22" s="24"/>
      <c r="Q22" s="24">
        <v>68</v>
      </c>
      <c r="R22" s="24"/>
      <c r="S22" s="24"/>
      <c r="T22" s="24"/>
      <c r="U22" s="24"/>
      <c r="V22" s="24"/>
      <c r="W22" s="24"/>
      <c r="X22" s="24">
        <v>2</v>
      </c>
      <c r="Y22" s="24"/>
      <c r="Z22" s="24"/>
      <c r="AA22" s="24"/>
      <c r="AB22" s="24"/>
      <c r="AC22" s="24"/>
      <c r="AD22" s="23"/>
    </row>
    <row r="23" spans="1:30" x14ac:dyDescent="0.25">
      <c r="A23" s="20" t="s">
        <v>39</v>
      </c>
      <c r="B23" s="21" t="s">
        <v>5</v>
      </c>
      <c r="C23" s="21">
        <v>30</v>
      </c>
      <c r="D23" s="21" t="s">
        <v>8</v>
      </c>
      <c r="E23" s="17">
        <v>15.12</v>
      </c>
      <c r="F23" s="17">
        <v>15.71</v>
      </c>
      <c r="G23" s="16" t="s">
        <v>823</v>
      </c>
      <c r="H23" s="16" t="s">
        <v>57</v>
      </c>
      <c r="I23" s="24"/>
      <c r="J23" s="24"/>
      <c r="K23" s="24"/>
      <c r="L23" s="24"/>
      <c r="M23" s="24"/>
      <c r="N23" s="24"/>
      <c r="O23" s="24"/>
      <c r="P23" s="24"/>
      <c r="Q23" s="24">
        <v>56</v>
      </c>
      <c r="R23" s="24"/>
      <c r="S23" s="24"/>
      <c r="T23" s="24"/>
      <c r="U23" s="24"/>
      <c r="V23" s="24"/>
      <c r="W23" s="24"/>
      <c r="X23" s="24">
        <v>2</v>
      </c>
      <c r="Y23" s="24"/>
      <c r="Z23" s="24"/>
      <c r="AA23" s="24"/>
      <c r="AB23" s="24"/>
      <c r="AC23" s="24"/>
      <c r="AD23" s="23"/>
    </row>
    <row r="24" spans="1:30" x14ac:dyDescent="0.25">
      <c r="A24" s="20" t="s">
        <v>39</v>
      </c>
      <c r="B24" s="21" t="s">
        <v>5</v>
      </c>
      <c r="C24" s="21">
        <v>30</v>
      </c>
      <c r="D24" s="21" t="s">
        <v>6</v>
      </c>
      <c r="E24" s="17">
        <v>16.14</v>
      </c>
      <c r="F24" s="17">
        <v>16.64</v>
      </c>
      <c r="G24" s="16" t="s">
        <v>824</v>
      </c>
      <c r="H24" s="16" t="s">
        <v>57</v>
      </c>
      <c r="I24" s="24"/>
      <c r="J24" s="24"/>
      <c r="K24" s="24">
        <v>32</v>
      </c>
      <c r="L24" s="24"/>
      <c r="M24" s="24"/>
      <c r="N24" s="24"/>
      <c r="O24" s="24"/>
      <c r="P24" s="24"/>
      <c r="Q24" s="24">
        <v>68</v>
      </c>
      <c r="R24" s="24"/>
      <c r="S24" s="24"/>
      <c r="T24" s="24"/>
      <c r="U24" s="24"/>
      <c r="V24" s="24"/>
      <c r="W24" s="24"/>
      <c r="X24" s="24">
        <v>2</v>
      </c>
      <c r="Y24" s="24"/>
      <c r="Z24" s="24"/>
      <c r="AA24" s="24"/>
      <c r="AB24" s="24"/>
      <c r="AC24" s="24"/>
      <c r="AD24" s="23"/>
    </row>
    <row r="25" spans="1:30" x14ac:dyDescent="0.25">
      <c r="A25" s="20" t="s">
        <v>39</v>
      </c>
      <c r="B25" s="21" t="s">
        <v>5</v>
      </c>
      <c r="C25" s="21">
        <v>30</v>
      </c>
      <c r="D25" s="21" t="s">
        <v>8</v>
      </c>
      <c r="E25" s="17">
        <v>16.14</v>
      </c>
      <c r="F25" s="17">
        <v>16.64</v>
      </c>
      <c r="G25" s="16" t="s">
        <v>824</v>
      </c>
      <c r="H25" s="16" t="s">
        <v>57</v>
      </c>
      <c r="I25" s="24"/>
      <c r="J25" s="24"/>
      <c r="K25" s="24">
        <v>44</v>
      </c>
      <c r="L25" s="24"/>
      <c r="M25" s="24"/>
      <c r="N25" s="24"/>
      <c r="O25" s="24"/>
      <c r="P25" s="24"/>
      <c r="Q25" s="24">
        <v>56</v>
      </c>
      <c r="R25" s="24"/>
      <c r="S25" s="24"/>
      <c r="T25" s="24"/>
      <c r="U25" s="24"/>
      <c r="V25" s="24"/>
      <c r="W25" s="24"/>
      <c r="X25" s="24">
        <v>2</v>
      </c>
      <c r="Y25" s="24"/>
      <c r="Z25" s="24"/>
      <c r="AA25" s="24"/>
      <c r="AB25" s="24"/>
      <c r="AC25" s="24"/>
      <c r="AD25" s="23"/>
    </row>
    <row r="26" spans="1:30" x14ac:dyDescent="0.25">
      <c r="A26" s="20" t="s">
        <v>39</v>
      </c>
      <c r="B26" s="21" t="s">
        <v>5</v>
      </c>
      <c r="C26" s="21">
        <v>30</v>
      </c>
      <c r="D26" s="21" t="s">
        <v>6</v>
      </c>
      <c r="E26" s="17">
        <v>17.52</v>
      </c>
      <c r="F26" s="17">
        <v>17.97</v>
      </c>
      <c r="G26" s="16" t="s">
        <v>825</v>
      </c>
      <c r="H26" s="16" t="s">
        <v>57</v>
      </c>
      <c r="I26" s="24"/>
      <c r="J26" s="24"/>
      <c r="K26" s="24">
        <v>51</v>
      </c>
      <c r="L26" s="24"/>
      <c r="M26" s="24"/>
      <c r="N26" s="24"/>
      <c r="O26" s="24"/>
      <c r="P26" s="24"/>
      <c r="Q26" s="24">
        <v>56</v>
      </c>
      <c r="R26" s="24"/>
      <c r="S26" s="24"/>
      <c r="T26" s="24"/>
      <c r="U26" s="24"/>
      <c r="V26" s="24"/>
      <c r="W26" s="24"/>
      <c r="X26" s="24">
        <v>2</v>
      </c>
      <c r="Y26" s="24"/>
      <c r="Z26" s="24"/>
      <c r="AA26" s="24"/>
      <c r="AB26" s="24"/>
      <c r="AC26" s="24"/>
      <c r="AD26" s="23"/>
    </row>
    <row r="27" spans="1:30" x14ac:dyDescent="0.25">
      <c r="A27" s="20" t="s">
        <v>39</v>
      </c>
      <c r="B27" s="21" t="s">
        <v>5</v>
      </c>
      <c r="C27" s="21">
        <v>30</v>
      </c>
      <c r="D27" s="21" t="s">
        <v>8</v>
      </c>
      <c r="E27" s="17">
        <v>17.38</v>
      </c>
      <c r="F27" s="17">
        <v>17.97</v>
      </c>
      <c r="G27" s="16" t="s">
        <v>825</v>
      </c>
      <c r="H27" s="16" t="s">
        <v>57</v>
      </c>
      <c r="I27" s="24"/>
      <c r="J27" s="24"/>
      <c r="K27" s="24">
        <v>38</v>
      </c>
      <c r="L27" s="24"/>
      <c r="M27" s="24"/>
      <c r="N27" s="24"/>
      <c r="O27" s="24"/>
      <c r="P27" s="24"/>
      <c r="Q27" s="24">
        <v>68</v>
      </c>
      <c r="R27" s="24"/>
      <c r="S27" s="24"/>
      <c r="T27" s="24"/>
      <c r="U27" s="24"/>
      <c r="V27" s="24"/>
      <c r="W27" s="24"/>
      <c r="X27" s="24">
        <v>2</v>
      </c>
      <c r="Y27" s="24"/>
      <c r="Z27" s="24"/>
      <c r="AA27" s="24"/>
      <c r="AB27" s="24"/>
      <c r="AC27" s="24"/>
      <c r="AD27" s="23"/>
    </row>
    <row r="28" spans="1:30" x14ac:dyDescent="0.25">
      <c r="A28" s="20" t="s">
        <v>39</v>
      </c>
      <c r="B28" s="21" t="s">
        <v>5</v>
      </c>
      <c r="C28" s="21">
        <v>30</v>
      </c>
      <c r="D28" s="21" t="s">
        <v>6</v>
      </c>
      <c r="E28" s="17">
        <v>16.98</v>
      </c>
      <c r="F28" s="17">
        <v>18.399999999999999</v>
      </c>
      <c r="G28" s="16" t="s">
        <v>820</v>
      </c>
      <c r="H28" s="16" t="s">
        <v>376</v>
      </c>
      <c r="I28" s="24">
        <v>150</v>
      </c>
      <c r="J28" s="24"/>
      <c r="K28" s="24">
        <f>24</f>
        <v>24</v>
      </c>
      <c r="L28" s="24">
        <v>9</v>
      </c>
      <c r="M28" s="24"/>
      <c r="N28" s="24">
        <v>7</v>
      </c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3" t="s">
        <v>377</v>
      </c>
    </row>
    <row r="29" spans="1:30" x14ac:dyDescent="0.25">
      <c r="A29" s="20" t="s">
        <v>39</v>
      </c>
      <c r="B29" s="21" t="s">
        <v>5</v>
      </c>
      <c r="C29" s="21">
        <v>30</v>
      </c>
      <c r="D29" s="21" t="s">
        <v>8</v>
      </c>
      <c r="E29" s="17">
        <v>18.420000000000002</v>
      </c>
      <c r="F29" s="17">
        <v>19.16</v>
      </c>
      <c r="G29" s="16" t="s">
        <v>821</v>
      </c>
      <c r="H29" s="16" t="s">
        <v>822</v>
      </c>
      <c r="I29" s="24">
        <v>50</v>
      </c>
      <c r="J29" s="24"/>
      <c r="K29" s="24"/>
      <c r="L29" s="24">
        <v>6</v>
      </c>
      <c r="M29" s="24"/>
      <c r="N29" s="24">
        <v>1</v>
      </c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3"/>
    </row>
    <row r="30" spans="1:30" x14ac:dyDescent="0.25">
      <c r="A30" s="20" t="s">
        <v>39</v>
      </c>
      <c r="B30" s="21" t="s">
        <v>2</v>
      </c>
      <c r="C30" s="21">
        <v>39</v>
      </c>
      <c r="D30" s="21" t="s">
        <v>3</v>
      </c>
      <c r="E30" s="17">
        <v>0.26</v>
      </c>
      <c r="F30" s="17">
        <v>6.58</v>
      </c>
      <c r="G30" s="16" t="s">
        <v>378</v>
      </c>
      <c r="H30" s="16" t="s">
        <v>380</v>
      </c>
      <c r="I30" s="24"/>
      <c r="J30" s="24"/>
      <c r="K30" s="24">
        <f>14+16+22+16+16+20+12+16</f>
        <v>132</v>
      </c>
      <c r="L30" s="24"/>
      <c r="M30" s="24">
        <f>6+4+6</f>
        <v>16</v>
      </c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3" t="s">
        <v>379</v>
      </c>
    </row>
    <row r="31" spans="1:30" ht="30" x14ac:dyDescent="0.25">
      <c r="A31" s="20" t="s">
        <v>39</v>
      </c>
      <c r="B31" s="21" t="s">
        <v>2</v>
      </c>
      <c r="C31" s="21">
        <v>39</v>
      </c>
      <c r="D31" s="21" t="s">
        <v>3</v>
      </c>
      <c r="E31" s="17">
        <v>6.59</v>
      </c>
      <c r="F31" s="17">
        <v>12.62</v>
      </c>
      <c r="G31" s="16" t="s">
        <v>767</v>
      </c>
      <c r="H31" s="16" t="s">
        <v>87</v>
      </c>
      <c r="I31" s="24">
        <f>110+110+280+210+205+90*2+105+70+175*2+140+210+55+75+100</f>
        <v>2200</v>
      </c>
      <c r="J31" s="24"/>
      <c r="K31" s="24">
        <f>36+24+24+14+18+22+24+24+30+24+22+26+24+36+36+24+16+22+30+20+36+16+20+39+39+39+36</f>
        <v>721</v>
      </c>
      <c r="L31" s="24">
        <f>3+2+2+3+2+2+2+1+2+2</f>
        <v>21</v>
      </c>
      <c r="M31" s="24">
        <f>6+14+4+2+2+2+4+4+4+8+2+2</f>
        <v>54</v>
      </c>
      <c r="N31" s="24"/>
      <c r="O31" s="24">
        <f>18+15+12+9+6+4+2+(12*10+16+14+12+8+6+4)*4</f>
        <v>786</v>
      </c>
      <c r="P31" s="24"/>
      <c r="Q31" s="24"/>
      <c r="R31" s="24"/>
      <c r="S31" s="24"/>
      <c r="T31" s="24"/>
      <c r="U31" s="24">
        <v>4</v>
      </c>
      <c r="V31" s="24">
        <v>4</v>
      </c>
      <c r="W31" s="24"/>
      <c r="X31" s="24"/>
      <c r="Y31" s="24"/>
      <c r="Z31" s="24"/>
      <c r="AA31" s="24"/>
      <c r="AB31" s="24"/>
      <c r="AC31" s="24"/>
      <c r="AD31" s="25" t="s">
        <v>768</v>
      </c>
    </row>
    <row r="32" spans="1:30" ht="30" x14ac:dyDescent="0.25">
      <c r="A32" s="20" t="s">
        <v>39</v>
      </c>
      <c r="B32" s="21" t="s">
        <v>2</v>
      </c>
      <c r="C32" s="21">
        <v>39</v>
      </c>
      <c r="D32" s="21" t="s">
        <v>3</v>
      </c>
      <c r="E32" s="17">
        <v>16.73</v>
      </c>
      <c r="F32" s="17">
        <v>18.95</v>
      </c>
      <c r="G32" s="16" t="s">
        <v>287</v>
      </c>
      <c r="H32" s="16" t="s">
        <v>769</v>
      </c>
      <c r="I32" s="24">
        <f>55+155</f>
        <v>210</v>
      </c>
      <c r="J32" s="24"/>
      <c r="K32" s="24">
        <f>16+16+16+22+22+18+25+50+50+18+18*2+26+30</f>
        <v>345</v>
      </c>
      <c r="L32" s="24">
        <f>2+2</f>
        <v>4</v>
      </c>
      <c r="M32" s="24"/>
      <c r="N32" s="24"/>
      <c r="O32" s="24">
        <f>(10+8+6+4+2+10+8+6+4+10+8*4+6*3+4*3+2+2)*2+(10*2+8*3+6*2+4+4+2+8+6+4)*3</f>
        <v>520</v>
      </c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5" t="s">
        <v>773</v>
      </c>
    </row>
    <row r="33" spans="1:30" ht="30" x14ac:dyDescent="0.25">
      <c r="A33" s="20" t="s">
        <v>39</v>
      </c>
      <c r="B33" s="21" t="s">
        <v>2</v>
      </c>
      <c r="C33" s="21">
        <v>39</v>
      </c>
      <c r="D33" s="21" t="s">
        <v>3</v>
      </c>
      <c r="E33" s="17">
        <v>18.96</v>
      </c>
      <c r="F33" s="17">
        <v>25.92</v>
      </c>
      <c r="G33" s="16" t="s">
        <v>770</v>
      </c>
      <c r="H33" s="16" t="s">
        <v>771</v>
      </c>
      <c r="I33" s="24">
        <f>230+935+315</f>
        <v>1480</v>
      </c>
      <c r="J33" s="24"/>
      <c r="K33" s="24">
        <f>16+14+14+14+12+20+22+22+16+16+16+10+20+20+16+10</f>
        <v>258</v>
      </c>
      <c r="L33" s="24">
        <f>2+5+5</f>
        <v>12</v>
      </c>
      <c r="M33" s="24"/>
      <c r="N33" s="24"/>
      <c r="O33" s="24">
        <f>(16*4+14*3+12+10+8+6+4)*2</f>
        <v>292</v>
      </c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5" t="s">
        <v>772</v>
      </c>
    </row>
    <row r="34" spans="1:30" x14ac:dyDescent="0.25">
      <c r="A34" s="20" t="s">
        <v>39</v>
      </c>
      <c r="B34" s="21" t="s">
        <v>5</v>
      </c>
      <c r="C34" s="21">
        <v>42</v>
      </c>
      <c r="D34" s="21" t="s">
        <v>3</v>
      </c>
      <c r="E34" s="17">
        <v>0</v>
      </c>
      <c r="F34" s="17">
        <v>2.77</v>
      </c>
      <c r="G34" s="16" t="s">
        <v>72</v>
      </c>
      <c r="H34" s="16" t="s">
        <v>381</v>
      </c>
      <c r="I34" s="24"/>
      <c r="J34" s="24"/>
      <c r="K34" s="24">
        <f>12+16+16+12+22+16+16+12+16+16</f>
        <v>154</v>
      </c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3" t="s">
        <v>774</v>
      </c>
    </row>
    <row r="35" spans="1:30" ht="30" x14ac:dyDescent="0.25">
      <c r="A35" s="20" t="s">
        <v>39</v>
      </c>
      <c r="B35" s="21" t="s">
        <v>5</v>
      </c>
      <c r="C35" s="21">
        <v>42</v>
      </c>
      <c r="D35" s="21" t="s">
        <v>3</v>
      </c>
      <c r="E35" s="17">
        <v>4.07</v>
      </c>
      <c r="F35" s="17">
        <v>7.22</v>
      </c>
      <c r="G35" s="16" t="s">
        <v>224</v>
      </c>
      <c r="H35" s="16" t="s">
        <v>775</v>
      </c>
      <c r="I35" s="24">
        <f>100+400+55+150+60+75+60+60+150+130</f>
        <v>1240</v>
      </c>
      <c r="J35" s="24"/>
      <c r="K35" s="24">
        <f>30+25+28+30+30+16+24+26+26+24+15+28+24+16+24+28+20+16+28+34+16+30+24</f>
        <v>562</v>
      </c>
      <c r="L35" s="24">
        <f>15+4+2+2</f>
        <v>23</v>
      </c>
      <c r="M35" s="24">
        <v>12</v>
      </c>
      <c r="N35" s="24">
        <v>3</v>
      </c>
      <c r="O35" s="24">
        <f>12+10+8*4</f>
        <v>54</v>
      </c>
      <c r="P35" s="24">
        <f>(10+8+8+6+6+4+4+2+6+4)*3</f>
        <v>174</v>
      </c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5" t="s">
        <v>809</v>
      </c>
    </row>
    <row r="36" spans="1:30" ht="30" x14ac:dyDescent="0.25">
      <c r="A36" s="20" t="s">
        <v>39</v>
      </c>
      <c r="B36" s="21" t="s">
        <v>5</v>
      </c>
      <c r="C36" s="21">
        <v>42</v>
      </c>
      <c r="D36" s="21" t="s">
        <v>3</v>
      </c>
      <c r="E36" s="17">
        <v>13.13</v>
      </c>
      <c r="F36" s="17">
        <v>16.350000000000001</v>
      </c>
      <c r="G36" s="16" t="s">
        <v>775</v>
      </c>
      <c r="H36" s="16" t="s">
        <v>288</v>
      </c>
      <c r="I36" s="24">
        <f>110+80+60+60+80+110+165+75+100+160+450*2+700+120+115+105+125*2+120+425+100+295+180*2+120*2+150+100+85+75+75+75+70+175+75+100</f>
        <v>5710</v>
      </c>
      <c r="J36" s="24"/>
      <c r="K36" s="24">
        <f>15+21+21+21+20+16*2+20+24+25+25+25+18+24+36+24+26+36+28+24+48+28+25+25+45+26+26+20+46+46+30+16*2+32+28</f>
        <v>922</v>
      </c>
      <c r="L36" s="24">
        <f>2+2+2+2+2+4+5+2+11+2+2+2+2+2+2+2+3+2+2</f>
        <v>53</v>
      </c>
      <c r="M36" s="24">
        <f>2+2+2+2+2+6+6+6+6+4+12</f>
        <v>50</v>
      </c>
      <c r="N36" s="24"/>
      <c r="O36" s="24">
        <f>(30*7+58+58)*5</f>
        <v>1630</v>
      </c>
      <c r="P36" s="24">
        <f>12+10+6+4+16+12+10+6+4+16+12+10+6+4+12+10+6+4+12+10+6+4+12*4+(10*4+8*3+6*2+4+2+2+2+12+10+6+4)*9</f>
        <v>1302</v>
      </c>
      <c r="Q36" s="24"/>
      <c r="R36" s="24"/>
      <c r="S36" s="24"/>
      <c r="T36" s="24"/>
      <c r="U36" s="24"/>
      <c r="V36" s="24">
        <v>2</v>
      </c>
      <c r="W36" s="24"/>
      <c r="X36" s="24"/>
      <c r="Y36" s="24"/>
      <c r="Z36" s="24"/>
      <c r="AA36" s="24"/>
      <c r="AB36" s="24"/>
      <c r="AC36" s="24"/>
      <c r="AD36" s="25" t="s">
        <v>776</v>
      </c>
    </row>
    <row r="37" spans="1:30" x14ac:dyDescent="0.25">
      <c r="A37" s="20" t="s">
        <v>39</v>
      </c>
      <c r="B37" s="21" t="s">
        <v>5</v>
      </c>
      <c r="C37" s="21">
        <v>42</v>
      </c>
      <c r="D37" s="21" t="s">
        <v>3</v>
      </c>
      <c r="E37" s="17">
        <v>16.37</v>
      </c>
      <c r="F37" s="17">
        <v>17.52</v>
      </c>
      <c r="G37" s="16" t="s">
        <v>777</v>
      </c>
      <c r="H37" s="16" t="s">
        <v>234</v>
      </c>
      <c r="I37" s="24">
        <f>140+80</f>
        <v>220</v>
      </c>
      <c r="J37" s="24"/>
      <c r="K37" s="24">
        <f>44+44+17+17+18+14</f>
        <v>154</v>
      </c>
      <c r="L37" s="24">
        <f>2</f>
        <v>2</v>
      </c>
      <c r="M37" s="24"/>
      <c r="N37" s="24"/>
      <c r="O37" s="24"/>
      <c r="P37" s="24">
        <f>10*4+8*3+6*2+4+2+2+2+12+10+6+4</f>
        <v>118</v>
      </c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3" t="s">
        <v>778</v>
      </c>
    </row>
    <row r="38" spans="1:30" x14ac:dyDescent="0.25">
      <c r="A38" s="20" t="s">
        <v>39</v>
      </c>
      <c r="B38" s="21" t="s">
        <v>2</v>
      </c>
      <c r="C38" s="21">
        <v>61</v>
      </c>
      <c r="D38" s="21" t="s">
        <v>3</v>
      </c>
      <c r="E38" s="17">
        <v>0.22</v>
      </c>
      <c r="F38" s="17">
        <v>4.78</v>
      </c>
      <c r="G38" s="16" t="s">
        <v>225</v>
      </c>
      <c r="H38" s="16" t="s">
        <v>383</v>
      </c>
      <c r="I38" s="24"/>
      <c r="J38" s="24"/>
      <c r="K38" s="24">
        <f>10+10+10+11+15+11+11+12+10+22+22+20</f>
        <v>164</v>
      </c>
      <c r="L38" s="24"/>
      <c r="M38" s="24"/>
      <c r="N38" s="24"/>
      <c r="O38" s="24"/>
      <c r="P38" s="24"/>
      <c r="Q38" s="24"/>
      <c r="R38" s="24"/>
      <c r="S38" s="24"/>
      <c r="T38" s="24"/>
      <c r="U38" s="24">
        <v>2</v>
      </c>
      <c r="V38" s="24">
        <v>1</v>
      </c>
      <c r="W38" s="24"/>
      <c r="X38" s="24"/>
      <c r="Y38" s="24"/>
      <c r="Z38" s="24"/>
      <c r="AA38" s="24"/>
      <c r="AB38" s="24"/>
      <c r="AC38" s="24"/>
      <c r="AD38" s="23" t="s">
        <v>382</v>
      </c>
    </row>
    <row r="39" spans="1:30" ht="30" x14ac:dyDescent="0.25">
      <c r="A39" s="20" t="s">
        <v>39</v>
      </c>
      <c r="B39" s="21" t="s">
        <v>2</v>
      </c>
      <c r="C39" s="21">
        <v>61</v>
      </c>
      <c r="D39" s="21" t="s">
        <v>3</v>
      </c>
      <c r="E39" s="17">
        <v>8.43</v>
      </c>
      <c r="F39" s="17">
        <v>14.11</v>
      </c>
      <c r="G39" s="16" t="s">
        <v>226</v>
      </c>
      <c r="H39" s="16" t="s">
        <v>795</v>
      </c>
      <c r="I39" s="24"/>
      <c r="J39" s="24"/>
      <c r="K39" s="24">
        <f>11+12+12+11+13+10+16+16+16+12+16+24+24+42+11+16+12+26+25</f>
        <v>325</v>
      </c>
      <c r="L39" s="24">
        <v>2</v>
      </c>
      <c r="M39" s="24"/>
      <c r="N39" s="24"/>
      <c r="O39" s="24"/>
      <c r="P39" s="24"/>
      <c r="Q39" s="24"/>
      <c r="R39" s="24"/>
      <c r="S39" s="24"/>
      <c r="T39" s="24"/>
      <c r="U39" s="24">
        <v>4</v>
      </c>
      <c r="V39" s="24"/>
      <c r="W39" s="24"/>
      <c r="X39" s="24"/>
      <c r="Y39" s="24"/>
      <c r="Z39" s="24"/>
      <c r="AA39" s="24"/>
      <c r="AB39" s="24"/>
      <c r="AC39" s="24"/>
      <c r="AD39" s="25" t="s">
        <v>796</v>
      </c>
    </row>
    <row r="40" spans="1:30" x14ac:dyDescent="0.25">
      <c r="A40" s="20" t="s">
        <v>39</v>
      </c>
      <c r="B40" s="21" t="s">
        <v>2</v>
      </c>
      <c r="C40" s="21">
        <v>61</v>
      </c>
      <c r="D40" s="21" t="s">
        <v>3</v>
      </c>
      <c r="E40" s="17">
        <v>13.85</v>
      </c>
      <c r="F40" s="17">
        <v>14.12</v>
      </c>
      <c r="G40" s="16" t="s">
        <v>384</v>
      </c>
      <c r="H40" s="16" t="s">
        <v>11</v>
      </c>
      <c r="I40" s="24"/>
      <c r="J40" s="24"/>
      <c r="K40" s="24">
        <f>16+38+10+18</f>
        <v>82</v>
      </c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3" t="s">
        <v>385</v>
      </c>
    </row>
    <row r="41" spans="1:30" x14ac:dyDescent="0.25">
      <c r="A41" s="20" t="s">
        <v>39</v>
      </c>
      <c r="B41" s="21" t="s">
        <v>17</v>
      </c>
      <c r="C41" s="21">
        <v>71</v>
      </c>
      <c r="D41" s="21" t="s">
        <v>13</v>
      </c>
      <c r="E41" s="17">
        <v>6.74</v>
      </c>
      <c r="F41" s="17">
        <v>7.84</v>
      </c>
      <c r="G41" s="16" t="s">
        <v>40</v>
      </c>
      <c r="H41" s="16" t="s">
        <v>57</v>
      </c>
      <c r="I41" s="24">
        <v>300</v>
      </c>
      <c r="J41" s="24">
        <f>905</f>
        <v>905</v>
      </c>
      <c r="K41" s="24">
        <v>30</v>
      </c>
      <c r="L41" s="24">
        <v>4</v>
      </c>
      <c r="M41" s="24"/>
      <c r="N41" s="24"/>
      <c r="O41" s="24"/>
      <c r="P41" s="24"/>
      <c r="Q41" s="24">
        <f>218*2+156</f>
        <v>592</v>
      </c>
      <c r="R41" s="24"/>
      <c r="S41" s="24"/>
      <c r="T41" s="24"/>
      <c r="U41" s="24"/>
      <c r="V41" s="24"/>
      <c r="W41" s="24"/>
      <c r="X41" s="24">
        <v>2</v>
      </c>
      <c r="Y41" s="24"/>
      <c r="Z41" s="24"/>
      <c r="AA41" s="24"/>
      <c r="AB41" s="24"/>
      <c r="AC41" s="24"/>
      <c r="AD41" s="23"/>
    </row>
    <row r="42" spans="1:30" x14ac:dyDescent="0.25">
      <c r="A42" s="20" t="s">
        <v>39</v>
      </c>
      <c r="B42" s="21" t="s">
        <v>17</v>
      </c>
      <c r="C42" s="21">
        <v>71</v>
      </c>
      <c r="D42" s="21" t="s">
        <v>14</v>
      </c>
      <c r="E42" s="17">
        <v>6.74</v>
      </c>
      <c r="F42" s="17">
        <v>7.84</v>
      </c>
      <c r="G42" s="16" t="s">
        <v>40</v>
      </c>
      <c r="H42" s="16" t="s">
        <v>57</v>
      </c>
      <c r="I42" s="24">
        <v>300</v>
      </c>
      <c r="J42" s="24">
        <v>500</v>
      </c>
      <c r="K42" s="24">
        <v>28</v>
      </c>
      <c r="L42" s="24">
        <v>4</v>
      </c>
      <c r="M42" s="24"/>
      <c r="N42" s="24"/>
      <c r="O42" s="24"/>
      <c r="P42" s="24"/>
      <c r="Q42" s="24">
        <f>218*2+156</f>
        <v>592</v>
      </c>
      <c r="R42" s="24"/>
      <c r="S42" s="24"/>
      <c r="T42" s="24"/>
      <c r="U42" s="24"/>
      <c r="V42" s="24"/>
      <c r="W42" s="24"/>
      <c r="X42" s="24">
        <v>2</v>
      </c>
      <c r="Y42" s="24"/>
      <c r="Z42" s="24"/>
      <c r="AA42" s="24"/>
      <c r="AB42" s="24"/>
      <c r="AC42" s="24"/>
      <c r="AD42" s="23"/>
    </row>
    <row r="43" spans="1:30" x14ac:dyDescent="0.25">
      <c r="A43" s="20" t="s">
        <v>39</v>
      </c>
      <c r="B43" s="21" t="s">
        <v>17</v>
      </c>
      <c r="C43" s="21">
        <v>71</v>
      </c>
      <c r="D43" s="21" t="s">
        <v>13</v>
      </c>
      <c r="E43" s="17">
        <v>10.11</v>
      </c>
      <c r="F43" s="17">
        <v>10.82</v>
      </c>
      <c r="G43" s="16" t="s">
        <v>26</v>
      </c>
      <c r="H43" s="16" t="s">
        <v>57</v>
      </c>
      <c r="I43" s="24"/>
      <c r="J43" s="24">
        <f>450</f>
        <v>450</v>
      </c>
      <c r="K43" s="24">
        <v>24</v>
      </c>
      <c r="L43" s="24"/>
      <c r="M43" s="24"/>
      <c r="N43" s="24"/>
      <c r="O43" s="24"/>
      <c r="P43" s="24"/>
      <c r="Q43" s="24">
        <f>24+18+14+10+8+4+4+2+2</f>
        <v>86</v>
      </c>
      <c r="R43" s="24"/>
      <c r="S43" s="24"/>
      <c r="T43" s="24"/>
      <c r="U43" s="24"/>
      <c r="V43" s="24"/>
      <c r="W43" s="24"/>
      <c r="X43" s="24">
        <v>2</v>
      </c>
      <c r="Y43" s="24"/>
      <c r="Z43" s="24"/>
      <c r="AA43" s="24"/>
      <c r="AB43" s="24"/>
      <c r="AC43" s="24"/>
      <c r="AD43" s="23"/>
    </row>
    <row r="44" spans="1:30" x14ac:dyDescent="0.25">
      <c r="A44" s="20" t="s">
        <v>39</v>
      </c>
      <c r="B44" s="21" t="s">
        <v>17</v>
      </c>
      <c r="C44" s="21">
        <v>71</v>
      </c>
      <c r="D44" s="21" t="s">
        <v>14</v>
      </c>
      <c r="E44" s="17">
        <v>10.11</v>
      </c>
      <c r="F44" s="17">
        <v>11.41</v>
      </c>
      <c r="G44" s="16" t="s">
        <v>26</v>
      </c>
      <c r="H44" s="16" t="s">
        <v>57</v>
      </c>
      <c r="I44" s="24"/>
      <c r="J44" s="24">
        <f>640</f>
        <v>640</v>
      </c>
      <c r="K44" s="24">
        <v>28</v>
      </c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>
        <v>2</v>
      </c>
      <c r="Y44" s="24"/>
      <c r="Z44" s="24"/>
      <c r="AA44" s="24"/>
      <c r="AB44" s="24"/>
      <c r="AC44" s="24"/>
      <c r="AD44" s="23"/>
    </row>
    <row r="45" spans="1:30" x14ac:dyDescent="0.25">
      <c r="A45" s="20" t="s">
        <v>39</v>
      </c>
      <c r="B45" s="21" t="s">
        <v>2</v>
      </c>
      <c r="C45" s="21">
        <v>95</v>
      </c>
      <c r="D45" s="21" t="s">
        <v>3</v>
      </c>
      <c r="E45" s="17">
        <v>0.76</v>
      </c>
      <c r="F45" s="17">
        <v>3.2</v>
      </c>
      <c r="G45" s="16" t="s">
        <v>797</v>
      </c>
      <c r="H45" s="16" t="s">
        <v>800</v>
      </c>
      <c r="I45" s="24"/>
      <c r="J45" s="24"/>
      <c r="K45" s="24">
        <f>30+24+30+16+14+14</f>
        <v>128</v>
      </c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3" t="s">
        <v>799</v>
      </c>
    </row>
    <row r="46" spans="1:30" ht="15" customHeight="1" x14ac:dyDescent="0.25">
      <c r="A46" s="20" t="s">
        <v>39</v>
      </c>
      <c r="B46" s="21" t="s">
        <v>2</v>
      </c>
      <c r="C46" s="21">
        <v>95</v>
      </c>
      <c r="D46" s="21" t="s">
        <v>3</v>
      </c>
      <c r="E46" s="17">
        <v>5.3</v>
      </c>
      <c r="F46" s="17">
        <v>11.14</v>
      </c>
      <c r="G46" s="16" t="s">
        <v>803</v>
      </c>
      <c r="H46" s="16" t="s">
        <v>802</v>
      </c>
      <c r="I46" s="24"/>
      <c r="J46" s="24"/>
      <c r="K46" s="24">
        <f>24+30+12+14+18+22+24+12+12+20+20+20+14</f>
        <v>242</v>
      </c>
      <c r="L46" s="24"/>
      <c r="M46" s="24"/>
      <c r="N46" s="24"/>
      <c r="O46" s="24">
        <f>8*4</f>
        <v>32</v>
      </c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3" t="s">
        <v>801</v>
      </c>
    </row>
    <row r="47" spans="1:30" ht="15" customHeight="1" x14ac:dyDescent="0.25">
      <c r="A47" s="20" t="s">
        <v>39</v>
      </c>
      <c r="B47" s="21" t="s">
        <v>2</v>
      </c>
      <c r="C47" s="21">
        <v>96</v>
      </c>
      <c r="D47" s="21" t="s">
        <v>3</v>
      </c>
      <c r="E47" s="17">
        <v>0.27</v>
      </c>
      <c r="F47" s="17">
        <v>0.27</v>
      </c>
      <c r="G47" s="16" t="s">
        <v>378</v>
      </c>
      <c r="H47" s="16" t="s">
        <v>378</v>
      </c>
      <c r="I47" s="24"/>
      <c r="J47" s="24"/>
      <c r="K47" s="24">
        <f>18+18</f>
        <v>36</v>
      </c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3" t="s">
        <v>798</v>
      </c>
    </row>
    <row r="48" spans="1:30" x14ac:dyDescent="0.25">
      <c r="A48" s="20" t="s">
        <v>39</v>
      </c>
      <c r="B48" s="21" t="s">
        <v>2</v>
      </c>
      <c r="C48" s="21">
        <v>96</v>
      </c>
      <c r="D48" s="21" t="s">
        <v>3</v>
      </c>
      <c r="E48" s="17">
        <v>4.7699999999999996</v>
      </c>
      <c r="F48" s="17">
        <v>9.1999999999999993</v>
      </c>
      <c r="G48" s="16" t="s">
        <v>805</v>
      </c>
      <c r="H48" s="16" t="s">
        <v>227</v>
      </c>
      <c r="I48" s="24"/>
      <c r="J48" s="24"/>
      <c r="K48" s="24">
        <f>16+13+12+17+17+19+23+15+16+22+19+21+22+14</f>
        <v>246</v>
      </c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3" t="s">
        <v>804</v>
      </c>
    </row>
    <row r="49" spans="1:30" ht="30" x14ac:dyDescent="0.25">
      <c r="A49" s="20" t="s">
        <v>39</v>
      </c>
      <c r="B49" s="21" t="s">
        <v>2</v>
      </c>
      <c r="C49" s="21">
        <v>96</v>
      </c>
      <c r="D49" s="21" t="s">
        <v>3</v>
      </c>
      <c r="E49" s="17">
        <v>10.39</v>
      </c>
      <c r="F49" s="17">
        <v>16.88</v>
      </c>
      <c r="G49" s="16" t="s">
        <v>228</v>
      </c>
      <c r="H49" s="16" t="s">
        <v>156</v>
      </c>
      <c r="I49" s="24"/>
      <c r="J49" s="24"/>
      <c r="K49" s="24">
        <f>10+10+10+10+16+15+20+20+12+16+16+12+15+15+15</f>
        <v>212</v>
      </c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5" t="s">
        <v>806</v>
      </c>
    </row>
    <row r="50" spans="1:30" x14ac:dyDescent="0.25">
      <c r="A50" s="20" t="s">
        <v>39</v>
      </c>
      <c r="B50" s="21" t="s">
        <v>2</v>
      </c>
      <c r="C50" s="21">
        <v>97</v>
      </c>
      <c r="D50" s="21" t="s">
        <v>3</v>
      </c>
      <c r="E50" s="17">
        <v>0.26</v>
      </c>
      <c r="F50" s="17">
        <v>2.78</v>
      </c>
      <c r="G50" s="16" t="s">
        <v>808</v>
      </c>
      <c r="H50" s="16" t="s">
        <v>229</v>
      </c>
      <c r="I50" s="24"/>
      <c r="J50" s="24"/>
      <c r="K50" s="24">
        <f>32+13+14+17+14+20+12</f>
        <v>122</v>
      </c>
      <c r="L50" s="24">
        <v>6</v>
      </c>
      <c r="M50" s="24"/>
      <c r="N50" s="24">
        <v>1</v>
      </c>
      <c r="O50" s="24"/>
      <c r="P50" s="24"/>
      <c r="Q50" s="24"/>
      <c r="R50" s="24"/>
      <c r="S50" s="24"/>
      <c r="T50" s="24"/>
      <c r="U50" s="24"/>
      <c r="V50" s="24">
        <v>2</v>
      </c>
      <c r="W50" s="24"/>
      <c r="X50" s="24"/>
      <c r="Y50" s="24"/>
      <c r="Z50" s="24"/>
      <c r="AA50" s="24"/>
      <c r="AB50" s="24"/>
      <c r="AC50" s="24"/>
      <c r="AD50" s="23" t="s">
        <v>807</v>
      </c>
    </row>
    <row r="51" spans="1:30" x14ac:dyDescent="0.25">
      <c r="A51" s="20" t="s">
        <v>39</v>
      </c>
      <c r="B51" s="21" t="s">
        <v>2</v>
      </c>
      <c r="C51" s="21">
        <v>97</v>
      </c>
      <c r="D51" s="21" t="s">
        <v>3</v>
      </c>
      <c r="E51" s="17">
        <v>3.63</v>
      </c>
      <c r="F51" s="17">
        <v>8.33</v>
      </c>
      <c r="G51" s="16" t="s">
        <v>230</v>
      </c>
      <c r="H51" s="16" t="s">
        <v>235</v>
      </c>
      <c r="I51" s="24">
        <f>160+135+175+50+105+180+220+185+90+80+140</f>
        <v>1520</v>
      </c>
      <c r="J51" s="24"/>
      <c r="K51" s="24">
        <f>12+20+13+10+30+16+25+25+12+21+17+11+12</f>
        <v>224</v>
      </c>
      <c r="L51" s="24">
        <v>28</v>
      </c>
      <c r="M51" s="24">
        <v>14</v>
      </c>
      <c r="N51" s="24"/>
      <c r="O51" s="24"/>
      <c r="P51" s="24">
        <f>15+12+12+11+8*2+6*2+4+2+2+12+4+16*3+14*2+12+10+8+6+4+4+2+8+6+6+4+4+4+2+2+12+10+8+4+16*4+16*4+12+10+8+4+12+10+8+4+12+10+8+4</f>
        <v>524</v>
      </c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>
        <v>2</v>
      </c>
      <c r="AB51" s="24"/>
      <c r="AC51" s="24"/>
      <c r="AD51" s="23" t="s">
        <v>386</v>
      </c>
    </row>
    <row r="52" spans="1:30" ht="30" x14ac:dyDescent="0.25">
      <c r="A52" s="20" t="s">
        <v>39</v>
      </c>
      <c r="B52" s="21" t="s">
        <v>2</v>
      </c>
      <c r="C52" s="21">
        <v>97</v>
      </c>
      <c r="D52" s="21" t="s">
        <v>3</v>
      </c>
      <c r="E52" s="17">
        <v>8.33</v>
      </c>
      <c r="F52" s="17">
        <v>20.22</v>
      </c>
      <c r="G52" s="16" t="s">
        <v>231</v>
      </c>
      <c r="H52" s="16" t="s">
        <v>811</v>
      </c>
      <c r="I52" s="24"/>
      <c r="J52" s="24"/>
      <c r="K52" s="24">
        <f>18+14+22+20+20+16+16+16+28+28+16+30+30</f>
        <v>274</v>
      </c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5" t="s">
        <v>810</v>
      </c>
    </row>
    <row r="53" spans="1:30" x14ac:dyDescent="0.25">
      <c r="A53" s="20" t="s">
        <v>39</v>
      </c>
      <c r="B53" s="21" t="s">
        <v>2</v>
      </c>
      <c r="C53" s="21">
        <v>98</v>
      </c>
      <c r="D53" s="21" t="s">
        <v>3</v>
      </c>
      <c r="E53" s="17">
        <v>0.59</v>
      </c>
      <c r="F53" s="17">
        <v>2.5099999999999998</v>
      </c>
      <c r="G53" s="16" t="s">
        <v>195</v>
      </c>
      <c r="H53" s="16" t="s">
        <v>233</v>
      </c>
      <c r="I53" s="24"/>
      <c r="J53" s="24"/>
      <c r="K53" s="24">
        <f>10+15+11+15+11+13+11+11+16+20+11</f>
        <v>144</v>
      </c>
      <c r="L53" s="24"/>
      <c r="M53" s="24"/>
      <c r="N53" s="24"/>
      <c r="O53" s="24"/>
      <c r="P53" s="24"/>
      <c r="Q53" s="24"/>
      <c r="R53" s="24"/>
      <c r="S53" s="24"/>
      <c r="T53" s="24"/>
      <c r="U53" s="24">
        <v>1</v>
      </c>
      <c r="V53" s="24"/>
      <c r="W53" s="24"/>
      <c r="X53" s="24"/>
      <c r="Y53" s="24"/>
      <c r="Z53" s="24"/>
      <c r="AA53" s="24"/>
      <c r="AB53" s="24"/>
      <c r="AC53" s="24"/>
      <c r="AD53" s="23" t="s">
        <v>812</v>
      </c>
    </row>
    <row r="54" spans="1:30" x14ac:dyDescent="0.25">
      <c r="A54" s="20" t="s">
        <v>39</v>
      </c>
      <c r="B54" s="21" t="s">
        <v>2</v>
      </c>
      <c r="C54" s="21">
        <v>98</v>
      </c>
      <c r="D54" s="21" t="s">
        <v>3</v>
      </c>
      <c r="E54" s="17">
        <v>2.5299999999999998</v>
      </c>
      <c r="F54" s="17">
        <v>4.71</v>
      </c>
      <c r="G54" s="16" t="s">
        <v>232</v>
      </c>
      <c r="H54" s="16" t="s">
        <v>23</v>
      </c>
      <c r="I54" s="24"/>
      <c r="J54" s="24"/>
      <c r="K54" s="24">
        <f>20+11+16+11+12+16+16+12</f>
        <v>114</v>
      </c>
      <c r="L54" s="24"/>
      <c r="M54" s="24"/>
      <c r="N54" s="24"/>
      <c r="O54" s="24"/>
      <c r="P54" s="24"/>
      <c r="Q54" s="24"/>
      <c r="R54" s="24"/>
      <c r="S54" s="24"/>
      <c r="T54" s="24"/>
      <c r="U54" s="24">
        <v>1</v>
      </c>
      <c r="V54" s="24"/>
      <c r="W54" s="24"/>
      <c r="X54" s="24"/>
      <c r="Y54" s="24"/>
      <c r="Z54" s="24"/>
      <c r="AA54" s="24"/>
      <c r="AB54" s="24"/>
      <c r="AC54" s="24"/>
      <c r="AD54" s="23" t="s">
        <v>813</v>
      </c>
    </row>
    <row r="55" spans="1:30" x14ac:dyDescent="0.25">
      <c r="A55" s="20" t="s">
        <v>39</v>
      </c>
      <c r="B55" s="21" t="s">
        <v>2</v>
      </c>
      <c r="C55" s="21">
        <v>309</v>
      </c>
      <c r="D55" s="21" t="s">
        <v>3</v>
      </c>
      <c r="E55" s="17">
        <v>0.27</v>
      </c>
      <c r="F55" s="17">
        <v>3.89</v>
      </c>
      <c r="G55" s="16" t="s">
        <v>387</v>
      </c>
      <c r="H55" s="16" t="s">
        <v>764</v>
      </c>
      <c r="I55" s="24">
        <f>240</f>
        <v>240</v>
      </c>
      <c r="J55" s="24"/>
      <c r="K55" s="24">
        <f>18+19+21+24+22+12</f>
        <v>116</v>
      </c>
      <c r="L55" s="24">
        <v>2</v>
      </c>
      <c r="M55" s="24"/>
      <c r="N55" s="24"/>
      <c r="O55" s="24"/>
      <c r="P55" s="24">
        <f>114+128</f>
        <v>242</v>
      </c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3" t="s">
        <v>765</v>
      </c>
    </row>
    <row r="56" spans="1:30" ht="30" x14ac:dyDescent="0.25">
      <c r="A56" s="20" t="s">
        <v>39</v>
      </c>
      <c r="B56" s="21" t="s">
        <v>2</v>
      </c>
      <c r="C56" s="21">
        <v>314</v>
      </c>
      <c r="D56" s="21" t="s">
        <v>3</v>
      </c>
      <c r="E56" s="17">
        <v>0.49</v>
      </c>
      <c r="F56" s="17">
        <v>9.49</v>
      </c>
      <c r="G56" s="16" t="s">
        <v>295</v>
      </c>
      <c r="H56" s="16" t="s">
        <v>418</v>
      </c>
      <c r="I56" s="24"/>
      <c r="J56" s="24"/>
      <c r="K56" s="24">
        <f>20+38+18+18+18+24+12+16+20+24+24+24+11+11+20+24+24+24+20+28</f>
        <v>418</v>
      </c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>
        <v>2</v>
      </c>
      <c r="W56" s="24"/>
      <c r="X56" s="24"/>
      <c r="Y56" s="24"/>
      <c r="Z56" s="24"/>
      <c r="AA56" s="24"/>
      <c r="AB56" s="24"/>
      <c r="AC56" s="24"/>
      <c r="AD56" s="25" t="s">
        <v>766</v>
      </c>
    </row>
    <row r="57" spans="1:30" ht="30" x14ac:dyDescent="0.25">
      <c r="A57" s="20" t="s">
        <v>39</v>
      </c>
      <c r="B57" s="21" t="s">
        <v>2</v>
      </c>
      <c r="C57" s="21">
        <v>430</v>
      </c>
      <c r="D57" s="21" t="s">
        <v>3</v>
      </c>
      <c r="E57" s="17">
        <v>7.01</v>
      </c>
      <c r="F57" s="17">
        <v>9.7200000000000006</v>
      </c>
      <c r="G57" s="16" t="s">
        <v>4</v>
      </c>
      <c r="H57" s="16" t="s">
        <v>779</v>
      </c>
      <c r="I57" s="24"/>
      <c r="J57" s="24"/>
      <c r="K57" s="24">
        <f>11+11+11+11+16+14+20+14+15+17+10+18+14+10+20+10+10+20+10+20+20</f>
        <v>302</v>
      </c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>
        <v>1</v>
      </c>
      <c r="W57" s="24"/>
      <c r="X57" s="24"/>
      <c r="Y57" s="24"/>
      <c r="Z57" s="24"/>
      <c r="AA57" s="24"/>
      <c r="AB57" s="24"/>
      <c r="AC57" s="24"/>
      <c r="AD57" s="25" t="s">
        <v>780</v>
      </c>
    </row>
    <row r="58" spans="1:30" x14ac:dyDescent="0.25">
      <c r="A58" s="20" t="s">
        <v>39</v>
      </c>
      <c r="B58" s="21" t="s">
        <v>2</v>
      </c>
      <c r="C58" s="21">
        <v>430</v>
      </c>
      <c r="D58" s="21" t="s">
        <v>3</v>
      </c>
      <c r="E58" s="17">
        <v>9.7799999999999994</v>
      </c>
      <c r="F58" s="17">
        <v>11.47</v>
      </c>
      <c r="G58" s="16" t="s">
        <v>781</v>
      </c>
      <c r="H58" s="16" t="s">
        <v>783</v>
      </c>
      <c r="I58" s="24"/>
      <c r="J58" s="24"/>
      <c r="K58" s="24">
        <f>10+12+15+13+13+17+20</f>
        <v>100</v>
      </c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>
        <v>1</v>
      </c>
      <c r="W58" s="24"/>
      <c r="X58" s="24"/>
      <c r="Y58" s="24"/>
      <c r="Z58" s="24"/>
      <c r="AA58" s="24"/>
      <c r="AB58" s="24"/>
      <c r="AC58" s="24"/>
      <c r="AD58" s="23" t="s">
        <v>782</v>
      </c>
    </row>
    <row r="59" spans="1:30" ht="30" x14ac:dyDescent="0.25">
      <c r="A59" s="20" t="s">
        <v>39</v>
      </c>
      <c r="B59" s="21" t="s">
        <v>2</v>
      </c>
      <c r="C59" s="21">
        <v>545</v>
      </c>
      <c r="D59" s="21" t="s">
        <v>3</v>
      </c>
      <c r="E59" s="17">
        <v>1.53</v>
      </c>
      <c r="F59" s="17">
        <v>9.16</v>
      </c>
      <c r="G59" s="16" t="s">
        <v>784</v>
      </c>
      <c r="H59" s="16" t="s">
        <v>786</v>
      </c>
      <c r="I59" s="24"/>
      <c r="J59" s="24"/>
      <c r="K59" s="24">
        <f>16+20+16+16+16+16+16+10+20+14+24+11+11+20+24+13+20+20+20+15+10+30+12+12</f>
        <v>402</v>
      </c>
      <c r="L59" s="24">
        <v>2</v>
      </c>
      <c r="M59" s="24"/>
      <c r="N59" s="24"/>
      <c r="O59" s="24"/>
      <c r="P59" s="24"/>
      <c r="Q59" s="24"/>
      <c r="R59" s="24"/>
      <c r="S59" s="24"/>
      <c r="T59" s="24"/>
      <c r="U59" s="24">
        <v>2</v>
      </c>
      <c r="V59" s="24"/>
      <c r="W59" s="24"/>
      <c r="X59" s="24"/>
      <c r="Y59" s="24"/>
      <c r="Z59" s="24"/>
      <c r="AA59" s="24"/>
      <c r="AB59" s="24"/>
      <c r="AC59" s="24"/>
      <c r="AD59" s="25" t="s">
        <v>785</v>
      </c>
    </row>
    <row r="60" spans="1:30" ht="30" x14ac:dyDescent="0.25">
      <c r="A60" s="20" t="s">
        <v>39</v>
      </c>
      <c r="B60" s="21" t="s">
        <v>2</v>
      </c>
      <c r="C60" s="21">
        <v>546</v>
      </c>
      <c r="D60" s="21" t="s">
        <v>3</v>
      </c>
      <c r="E60" s="17">
        <v>0.52</v>
      </c>
      <c r="F60" s="17">
        <v>7.77</v>
      </c>
      <c r="G60" s="16" t="s">
        <v>388</v>
      </c>
      <c r="H60" s="16" t="s">
        <v>389</v>
      </c>
      <c r="I60" s="24"/>
      <c r="J60" s="24"/>
      <c r="K60" s="24">
        <f>14+12+12+24+30+30+30+30+24+12+12+10+12+10+10+12+14+14+12+16+26</f>
        <v>366</v>
      </c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5" t="s">
        <v>788</v>
      </c>
    </row>
    <row r="61" spans="1:30" x14ac:dyDescent="0.25">
      <c r="A61" s="20" t="s">
        <v>39</v>
      </c>
      <c r="B61" s="21" t="s">
        <v>2</v>
      </c>
      <c r="C61" s="21">
        <v>546</v>
      </c>
      <c r="D61" s="21" t="s">
        <v>3</v>
      </c>
      <c r="E61" s="17">
        <v>8.08</v>
      </c>
      <c r="F61" s="17">
        <v>9.26</v>
      </c>
      <c r="G61" s="16" t="s">
        <v>390</v>
      </c>
      <c r="H61" s="16" t="s">
        <v>236</v>
      </c>
      <c r="I61" s="24">
        <v>100</v>
      </c>
      <c r="J61" s="24"/>
      <c r="K61" s="24">
        <f>16+16+26</f>
        <v>58</v>
      </c>
      <c r="L61" s="24">
        <v>4</v>
      </c>
      <c r="M61" s="24"/>
      <c r="N61" s="24"/>
      <c r="O61" s="24">
        <v>70</v>
      </c>
      <c r="P61" s="24"/>
      <c r="Q61" s="24"/>
      <c r="R61" s="24"/>
      <c r="S61" s="24"/>
      <c r="T61" s="24"/>
      <c r="U61" s="24"/>
      <c r="V61" s="24">
        <v>2</v>
      </c>
      <c r="W61" s="24"/>
      <c r="X61" s="24"/>
      <c r="Y61" s="24"/>
      <c r="Z61" s="24"/>
      <c r="AA61" s="24"/>
      <c r="AB61" s="24"/>
      <c r="AC61" s="24"/>
      <c r="AD61" s="23" t="s">
        <v>787</v>
      </c>
    </row>
    <row r="62" spans="1:30" x14ac:dyDescent="0.25">
      <c r="A62" s="20" t="s">
        <v>39</v>
      </c>
      <c r="B62" s="21" t="s">
        <v>2</v>
      </c>
      <c r="C62" s="21">
        <v>598</v>
      </c>
      <c r="D62" s="21" t="s">
        <v>3</v>
      </c>
      <c r="E62" s="17">
        <v>0.19</v>
      </c>
      <c r="F62" s="17">
        <v>3.53</v>
      </c>
      <c r="G62" s="16" t="s">
        <v>789</v>
      </c>
      <c r="H62" s="16" t="s">
        <v>163</v>
      </c>
      <c r="I62" s="24"/>
      <c r="J62" s="24"/>
      <c r="K62" s="24">
        <f>18+24+20+20+30+14+16+18</f>
        <v>160</v>
      </c>
      <c r="L62" s="24"/>
      <c r="M62" s="24"/>
      <c r="N62" s="24"/>
      <c r="O62" s="24"/>
      <c r="P62" s="24"/>
      <c r="Q62" s="24"/>
      <c r="R62" s="24"/>
      <c r="S62" s="24"/>
      <c r="T62" s="24"/>
      <c r="U62" s="24">
        <v>2</v>
      </c>
      <c r="V62" s="24"/>
      <c r="W62" s="24"/>
      <c r="X62" s="24"/>
      <c r="Y62" s="24"/>
      <c r="Z62" s="24"/>
      <c r="AA62" s="24"/>
      <c r="AB62" s="24"/>
      <c r="AC62" s="24"/>
      <c r="AD62" s="23" t="s">
        <v>790</v>
      </c>
    </row>
    <row r="63" spans="1:30" x14ac:dyDescent="0.25">
      <c r="A63" s="20" t="s">
        <v>39</v>
      </c>
      <c r="B63" s="21" t="s">
        <v>2</v>
      </c>
      <c r="C63" s="21">
        <v>603</v>
      </c>
      <c r="D63" s="21" t="s">
        <v>3</v>
      </c>
      <c r="E63" s="17">
        <v>0</v>
      </c>
      <c r="F63" s="17">
        <v>3.91</v>
      </c>
      <c r="G63" s="16" t="s">
        <v>4</v>
      </c>
      <c r="H63" s="16" t="s">
        <v>237</v>
      </c>
      <c r="I63" s="24"/>
      <c r="J63" s="24"/>
      <c r="K63" s="24">
        <f>20+24+16+20+10+12+11+18+13</f>
        <v>144</v>
      </c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3" t="s">
        <v>791</v>
      </c>
    </row>
    <row r="64" spans="1:30" x14ac:dyDescent="0.25">
      <c r="A64" s="20" t="s">
        <v>39</v>
      </c>
      <c r="B64" s="21" t="s">
        <v>2</v>
      </c>
      <c r="C64" s="21">
        <v>603</v>
      </c>
      <c r="D64" s="21" t="s">
        <v>3</v>
      </c>
      <c r="E64" s="17">
        <v>9.92</v>
      </c>
      <c r="F64" s="17">
        <v>14.56</v>
      </c>
      <c r="G64" s="16" t="s">
        <v>793</v>
      </c>
      <c r="H64" s="16" t="s">
        <v>372</v>
      </c>
      <c r="I64" s="24"/>
      <c r="J64" s="24"/>
      <c r="K64" s="24">
        <f>24+24+14+15+18+10+15+25</f>
        <v>145</v>
      </c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3" t="s">
        <v>792</v>
      </c>
    </row>
    <row r="65" spans="1:30" x14ac:dyDescent="0.25">
      <c r="A65" s="20" t="s">
        <v>39</v>
      </c>
      <c r="B65" s="21" t="s">
        <v>2</v>
      </c>
      <c r="C65" s="21">
        <v>603</v>
      </c>
      <c r="D65" s="21" t="s">
        <v>3</v>
      </c>
      <c r="E65" s="17">
        <v>14.78</v>
      </c>
      <c r="F65" s="17">
        <v>21.99</v>
      </c>
      <c r="G65" s="16" t="s">
        <v>391</v>
      </c>
      <c r="H65" s="16" t="s">
        <v>23</v>
      </c>
      <c r="I65" s="24"/>
      <c r="J65" s="24"/>
      <c r="K65" s="24">
        <f>17+30+36+11+17+36+14+20+20+20</f>
        <v>221</v>
      </c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>
        <v>4</v>
      </c>
      <c r="W65" s="24"/>
      <c r="X65" s="24"/>
      <c r="Y65" s="24"/>
      <c r="Z65" s="24"/>
      <c r="AA65" s="24"/>
      <c r="AB65" s="24"/>
      <c r="AC65" s="24"/>
      <c r="AD65" s="23" t="s">
        <v>794</v>
      </c>
    </row>
    <row r="66" spans="1:30" x14ac:dyDescent="0.25">
      <c r="A66" s="15"/>
      <c r="B66" s="16"/>
      <c r="C66" s="16"/>
      <c r="D66" s="16"/>
      <c r="E66" s="17"/>
      <c r="F66" s="17"/>
      <c r="G66" s="16"/>
      <c r="H66" s="16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9"/>
    </row>
    <row r="67" spans="1:30" x14ac:dyDescent="0.25">
      <c r="A67" s="46"/>
      <c r="B67" s="47"/>
      <c r="C67" s="47"/>
      <c r="D67" s="47"/>
      <c r="E67" s="48"/>
      <c r="F67" s="48"/>
      <c r="G67" s="49" t="s">
        <v>120</v>
      </c>
      <c r="H67" s="50"/>
      <c r="I67" s="51">
        <f>SUM(I5:I66)</f>
        <v>13720</v>
      </c>
      <c r="J67" s="51">
        <f t="shared" ref="J67:AA67" si="0">SUM(J5:J66)</f>
        <v>7085</v>
      </c>
      <c r="K67" s="51">
        <f t="shared" si="0"/>
        <v>9315</v>
      </c>
      <c r="L67" s="51">
        <f t="shared" si="0"/>
        <v>196</v>
      </c>
      <c r="M67" s="51">
        <f t="shared" si="0"/>
        <v>146</v>
      </c>
      <c r="N67" s="51">
        <f t="shared" si="0"/>
        <v>12</v>
      </c>
      <c r="O67" s="51">
        <f t="shared" si="0"/>
        <v>3384</v>
      </c>
      <c r="P67" s="51">
        <f t="shared" si="0"/>
        <v>2360</v>
      </c>
      <c r="Q67" s="51">
        <f t="shared" si="0"/>
        <v>2018</v>
      </c>
      <c r="R67" s="51"/>
      <c r="S67" s="51"/>
      <c r="T67" s="51"/>
      <c r="U67" s="51">
        <f t="shared" si="0"/>
        <v>16</v>
      </c>
      <c r="V67" s="51">
        <f t="shared" si="0"/>
        <v>19</v>
      </c>
      <c r="W67" s="51"/>
      <c r="X67" s="51">
        <f t="shared" si="0"/>
        <v>42</v>
      </c>
      <c r="Y67" s="51">
        <f t="shared" si="0"/>
        <v>2</v>
      </c>
      <c r="Z67" s="51"/>
      <c r="AA67" s="51">
        <f t="shared" si="0"/>
        <v>2</v>
      </c>
      <c r="AB67" s="51"/>
      <c r="AC67" s="51"/>
      <c r="AD67" s="45"/>
    </row>
    <row r="68" spans="1:30" ht="15.75" thickBot="1" x14ac:dyDescent="0.3">
      <c r="A68" s="52"/>
      <c r="B68" s="53"/>
      <c r="C68" s="53"/>
      <c r="D68" s="53"/>
      <c r="E68" s="53"/>
      <c r="F68" s="53"/>
      <c r="G68" s="53"/>
      <c r="H68" s="53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5"/>
    </row>
  </sheetData>
  <mergeCells count="28">
    <mergeCell ref="AA2:AA3"/>
    <mergeCell ref="AB2:AB3"/>
    <mergeCell ref="AC2:AC3"/>
    <mergeCell ref="G67:H67"/>
    <mergeCell ref="W2:W3"/>
    <mergeCell ref="X2:X3"/>
    <mergeCell ref="Z2:Z3"/>
    <mergeCell ref="N2:N3"/>
    <mergeCell ref="S2:S3"/>
    <mergeCell ref="T2:T3"/>
    <mergeCell ref="U2:U3"/>
    <mergeCell ref="M2:M3"/>
    <mergeCell ref="AD1:AD4"/>
    <mergeCell ref="A2:A4"/>
    <mergeCell ref="B2:B4"/>
    <mergeCell ref="C2:C4"/>
    <mergeCell ref="D2:D4"/>
    <mergeCell ref="A1:D1"/>
    <mergeCell ref="E1:F1"/>
    <mergeCell ref="G1:H1"/>
    <mergeCell ref="I1:AA1"/>
    <mergeCell ref="AB1:AC1"/>
    <mergeCell ref="E2:E4"/>
    <mergeCell ref="F2:F4"/>
    <mergeCell ref="G2:G4"/>
    <mergeCell ref="H2:H4"/>
    <mergeCell ref="L2:L3"/>
    <mergeCell ref="Y2:Y3"/>
  </mergeCells>
  <conditionalFormatting sqref="I1">
    <cfRule type="containsText" dxfId="2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8108D-AFF3-4ACD-91E2-1483A94FBA6D}">
  <dimension ref="A1:AE77"/>
  <sheetViews>
    <sheetView topLeftCell="Q62" workbookViewId="0">
      <selection activeCell="AD77" sqref="A1:AD77"/>
    </sheetView>
  </sheetViews>
  <sheetFormatPr defaultRowHeight="15" x14ac:dyDescent="0.25"/>
  <cols>
    <col min="7" max="8" width="28.5703125" customWidth="1"/>
    <col min="9" max="9" width="9.7109375" customWidth="1"/>
    <col min="17" max="17" width="9.7109375" customWidth="1"/>
    <col min="23" max="23" width="10.85546875" customWidth="1"/>
    <col min="25" max="25" width="11.42578125" customWidth="1"/>
    <col min="26" max="26" width="10.28515625" customWidth="1"/>
    <col min="29" max="29" width="11" customWidth="1"/>
    <col min="30" max="30" width="71" customWidth="1"/>
  </cols>
  <sheetData>
    <row r="1" spans="1:31" x14ac:dyDescent="0.25">
      <c r="A1" s="42" t="s">
        <v>44</v>
      </c>
      <c r="B1" s="43"/>
      <c r="C1" s="43"/>
      <c r="D1" s="43"/>
      <c r="E1" s="44" t="s">
        <v>0</v>
      </c>
      <c r="F1" s="44"/>
      <c r="G1" s="43" t="s">
        <v>51</v>
      </c>
      <c r="H1" s="43"/>
      <c r="I1" s="32" t="s">
        <v>93</v>
      </c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4"/>
      <c r="AB1" s="32" t="s">
        <v>115</v>
      </c>
      <c r="AC1" s="34"/>
      <c r="AD1" s="37" t="s">
        <v>68</v>
      </c>
      <c r="AE1" s="1"/>
    </row>
    <row r="2" spans="1:31" ht="30" x14ac:dyDescent="0.25">
      <c r="A2" s="39" t="s">
        <v>45</v>
      </c>
      <c r="B2" s="40" t="s">
        <v>46</v>
      </c>
      <c r="C2" s="40" t="s">
        <v>47</v>
      </c>
      <c r="D2" s="40" t="s">
        <v>48</v>
      </c>
      <c r="E2" s="41" t="s">
        <v>49</v>
      </c>
      <c r="F2" s="41" t="s">
        <v>50</v>
      </c>
      <c r="G2" s="40" t="s">
        <v>49</v>
      </c>
      <c r="H2" s="40" t="s">
        <v>50</v>
      </c>
      <c r="I2" s="2" t="s">
        <v>94</v>
      </c>
      <c r="J2" s="2" t="s">
        <v>104</v>
      </c>
      <c r="K2" s="2" t="s">
        <v>96</v>
      </c>
      <c r="L2" s="35" t="s">
        <v>97</v>
      </c>
      <c r="M2" s="35" t="s">
        <v>124</v>
      </c>
      <c r="N2" s="35" t="s">
        <v>98</v>
      </c>
      <c r="O2" s="2" t="s">
        <v>99</v>
      </c>
      <c r="P2" s="2" t="s">
        <v>100</v>
      </c>
      <c r="Q2" s="2" t="s">
        <v>123</v>
      </c>
      <c r="R2" s="2" t="s">
        <v>102</v>
      </c>
      <c r="S2" s="35" t="s">
        <v>107</v>
      </c>
      <c r="T2" s="35" t="s">
        <v>108</v>
      </c>
      <c r="U2" s="35" t="s">
        <v>110</v>
      </c>
      <c r="V2" s="2" t="s">
        <v>112</v>
      </c>
      <c r="W2" s="35" t="s">
        <v>113</v>
      </c>
      <c r="X2" s="35" t="s">
        <v>119</v>
      </c>
      <c r="Y2" s="35" t="s">
        <v>118</v>
      </c>
      <c r="Z2" s="35" t="s">
        <v>429</v>
      </c>
      <c r="AA2" s="35" t="s">
        <v>114</v>
      </c>
      <c r="AB2" s="35" t="s">
        <v>117</v>
      </c>
      <c r="AC2" s="35" t="s">
        <v>116</v>
      </c>
      <c r="AD2" s="38"/>
    </row>
    <row r="3" spans="1:31" x14ac:dyDescent="0.25">
      <c r="A3" s="39"/>
      <c r="B3" s="40"/>
      <c r="C3" s="40"/>
      <c r="D3" s="40"/>
      <c r="E3" s="41"/>
      <c r="F3" s="41"/>
      <c r="G3" s="40"/>
      <c r="H3" s="40"/>
      <c r="I3" s="2" t="s">
        <v>103</v>
      </c>
      <c r="J3" s="2" t="s">
        <v>105</v>
      </c>
      <c r="K3" s="2" t="s">
        <v>106</v>
      </c>
      <c r="L3" s="36"/>
      <c r="M3" s="36"/>
      <c r="N3" s="36"/>
      <c r="O3" s="2" t="s">
        <v>106</v>
      </c>
      <c r="P3" s="2" t="s">
        <v>106</v>
      </c>
      <c r="Q3" s="2" t="s">
        <v>106</v>
      </c>
      <c r="R3" s="2" t="s">
        <v>103</v>
      </c>
      <c r="S3" s="36"/>
      <c r="T3" s="36"/>
      <c r="U3" s="36"/>
      <c r="V3" s="2" t="s">
        <v>111</v>
      </c>
      <c r="W3" s="36"/>
      <c r="X3" s="36"/>
      <c r="Y3" s="36"/>
      <c r="Z3" s="36"/>
      <c r="AA3" s="36"/>
      <c r="AB3" s="36"/>
      <c r="AC3" s="36"/>
      <c r="AD3" s="38"/>
    </row>
    <row r="4" spans="1:31" x14ac:dyDescent="0.25">
      <c r="A4" s="39"/>
      <c r="B4" s="40"/>
      <c r="C4" s="40"/>
      <c r="D4" s="40"/>
      <c r="E4" s="41"/>
      <c r="F4" s="41"/>
      <c r="G4" s="40"/>
      <c r="H4" s="40"/>
      <c r="I4" s="2" t="s">
        <v>95</v>
      </c>
      <c r="J4" s="2" t="s">
        <v>95</v>
      </c>
      <c r="K4" s="2" t="s">
        <v>95</v>
      </c>
      <c r="L4" s="2" t="s">
        <v>101</v>
      </c>
      <c r="M4" s="2" t="s">
        <v>101</v>
      </c>
      <c r="N4" s="2" t="s">
        <v>101</v>
      </c>
      <c r="O4" s="2" t="s">
        <v>95</v>
      </c>
      <c r="P4" s="2" t="s">
        <v>95</v>
      </c>
      <c r="Q4" s="2" t="s">
        <v>95</v>
      </c>
      <c r="R4" s="2" t="s">
        <v>95</v>
      </c>
      <c r="S4" s="2" t="s">
        <v>95</v>
      </c>
      <c r="T4" s="2" t="s">
        <v>109</v>
      </c>
      <c r="U4" s="2" t="s">
        <v>101</v>
      </c>
      <c r="V4" s="2" t="s">
        <v>101</v>
      </c>
      <c r="W4" s="2" t="s">
        <v>101</v>
      </c>
      <c r="X4" s="2" t="s">
        <v>101</v>
      </c>
      <c r="Y4" s="2" t="s">
        <v>101</v>
      </c>
      <c r="Z4" s="2" t="s">
        <v>101</v>
      </c>
      <c r="AA4" s="2" t="s">
        <v>101</v>
      </c>
      <c r="AB4" s="2" t="s">
        <v>95</v>
      </c>
      <c r="AC4" s="2" t="s">
        <v>101</v>
      </c>
      <c r="AD4" s="38"/>
    </row>
    <row r="5" spans="1:31" x14ac:dyDescent="0.25">
      <c r="A5" s="20" t="s">
        <v>41</v>
      </c>
      <c r="B5" s="21" t="s">
        <v>2</v>
      </c>
      <c r="C5" s="21">
        <v>3</v>
      </c>
      <c r="D5" s="21" t="s">
        <v>3</v>
      </c>
      <c r="E5" s="17">
        <v>0.03</v>
      </c>
      <c r="F5" s="17">
        <v>6.15</v>
      </c>
      <c r="G5" s="16" t="s">
        <v>839</v>
      </c>
      <c r="H5" s="16" t="s">
        <v>238</v>
      </c>
      <c r="I5" s="24"/>
      <c r="J5" s="24"/>
      <c r="K5" s="24">
        <f>12+12+11+11+16+16+16+12+10+18+17+10+11+11</f>
        <v>183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3" t="s">
        <v>838</v>
      </c>
    </row>
    <row r="6" spans="1:31" x14ac:dyDescent="0.25">
      <c r="A6" s="20" t="s">
        <v>41</v>
      </c>
      <c r="B6" s="21" t="s">
        <v>2</v>
      </c>
      <c r="C6" s="21">
        <v>3</v>
      </c>
      <c r="D6" s="21" t="s">
        <v>3</v>
      </c>
      <c r="E6" s="17">
        <v>6.23</v>
      </c>
      <c r="F6" s="17">
        <v>10.119999999999999</v>
      </c>
      <c r="G6" s="16" t="s">
        <v>239</v>
      </c>
      <c r="H6" s="16" t="s">
        <v>240</v>
      </c>
      <c r="I6" s="24"/>
      <c r="J6" s="24"/>
      <c r="K6" s="24">
        <f>10+10+11+10+10+16+10+10+11+10+13+11</f>
        <v>132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>
        <v>2</v>
      </c>
      <c r="Z6" s="24"/>
      <c r="AA6" s="24"/>
      <c r="AB6" s="24"/>
      <c r="AC6" s="24"/>
      <c r="AD6" s="23" t="s">
        <v>392</v>
      </c>
    </row>
    <row r="7" spans="1:31" x14ac:dyDescent="0.25">
      <c r="A7" s="20" t="s">
        <v>41</v>
      </c>
      <c r="B7" s="21" t="s">
        <v>2</v>
      </c>
      <c r="C7" s="21">
        <v>3</v>
      </c>
      <c r="D7" s="21" t="s">
        <v>3</v>
      </c>
      <c r="E7" s="17">
        <v>10.72</v>
      </c>
      <c r="F7" s="17">
        <v>11.61</v>
      </c>
      <c r="G7" s="16" t="s">
        <v>840</v>
      </c>
      <c r="H7" s="16" t="s">
        <v>395</v>
      </c>
      <c r="I7" s="24"/>
      <c r="J7" s="24"/>
      <c r="K7" s="24">
        <f>48+48+46+18+30+18</f>
        <v>208</v>
      </c>
      <c r="L7" s="24">
        <v>8</v>
      </c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3" t="s">
        <v>841</v>
      </c>
    </row>
    <row r="8" spans="1:31" x14ac:dyDescent="0.25">
      <c r="A8" s="20" t="s">
        <v>41</v>
      </c>
      <c r="B8" s="21" t="s">
        <v>2</v>
      </c>
      <c r="C8" s="21">
        <v>3</v>
      </c>
      <c r="D8" s="21" t="s">
        <v>3</v>
      </c>
      <c r="E8" s="17">
        <v>14.47</v>
      </c>
      <c r="F8" s="17">
        <v>14.5</v>
      </c>
      <c r="G8" s="16" t="s">
        <v>396</v>
      </c>
      <c r="H8" s="16" t="s">
        <v>396</v>
      </c>
      <c r="I8" s="24"/>
      <c r="J8" s="24"/>
      <c r="K8" s="24"/>
      <c r="L8" s="24"/>
      <c r="M8" s="24"/>
      <c r="N8" s="24"/>
      <c r="O8" s="24">
        <v>124</v>
      </c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3"/>
    </row>
    <row r="9" spans="1:31" x14ac:dyDescent="0.25">
      <c r="A9" s="20" t="s">
        <v>41</v>
      </c>
      <c r="B9" s="21" t="s">
        <v>2</v>
      </c>
      <c r="C9" s="21">
        <v>3</v>
      </c>
      <c r="D9" s="21" t="s">
        <v>3</v>
      </c>
      <c r="E9" s="17">
        <v>19.57</v>
      </c>
      <c r="F9" s="17">
        <v>24.15</v>
      </c>
      <c r="G9" s="16" t="s">
        <v>842</v>
      </c>
      <c r="H9" s="16" t="s">
        <v>399</v>
      </c>
      <c r="I9" s="24"/>
      <c r="J9" s="24"/>
      <c r="K9" s="24">
        <f>28+28+24+20+24+24+24+20+20+20+24+20</f>
        <v>276</v>
      </c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3" t="s">
        <v>843</v>
      </c>
    </row>
    <row r="10" spans="1:31" x14ac:dyDescent="0.25">
      <c r="A10" s="20" t="s">
        <v>41</v>
      </c>
      <c r="B10" s="21" t="s">
        <v>2</v>
      </c>
      <c r="C10" s="21">
        <v>3</v>
      </c>
      <c r="D10" s="21" t="s">
        <v>3</v>
      </c>
      <c r="E10" s="17">
        <v>25.2</v>
      </c>
      <c r="F10" s="17">
        <v>28.11</v>
      </c>
      <c r="G10" s="16" t="s">
        <v>42</v>
      </c>
      <c r="H10" s="16" t="s">
        <v>163</v>
      </c>
      <c r="I10" s="24"/>
      <c r="J10" s="24"/>
      <c r="K10" s="24">
        <f>22+26+10+20+11+14+20+11</f>
        <v>134</v>
      </c>
      <c r="L10" s="24"/>
      <c r="M10" s="24"/>
      <c r="N10" s="24"/>
      <c r="O10" s="24"/>
      <c r="P10" s="24"/>
      <c r="Q10" s="24"/>
      <c r="R10" s="24"/>
      <c r="S10" s="24"/>
      <c r="T10" s="24"/>
      <c r="U10" s="24">
        <v>2</v>
      </c>
      <c r="V10" s="24">
        <v>2</v>
      </c>
      <c r="W10" s="24"/>
      <c r="X10" s="24"/>
      <c r="Y10" s="24"/>
      <c r="Z10" s="24"/>
      <c r="AA10" s="24"/>
      <c r="AB10" s="24"/>
      <c r="AC10" s="24"/>
      <c r="AD10" s="23" t="s">
        <v>844</v>
      </c>
    </row>
    <row r="11" spans="1:31" x14ac:dyDescent="0.25">
      <c r="A11" s="20" t="s">
        <v>41</v>
      </c>
      <c r="B11" s="21" t="s">
        <v>5</v>
      </c>
      <c r="C11" s="21">
        <v>30</v>
      </c>
      <c r="D11" s="21" t="s">
        <v>6</v>
      </c>
      <c r="E11" s="17">
        <v>0</v>
      </c>
      <c r="F11" s="17">
        <v>7.82</v>
      </c>
      <c r="G11" s="16" t="s">
        <v>271</v>
      </c>
      <c r="H11" s="16" t="s">
        <v>273</v>
      </c>
      <c r="I11" s="24">
        <f>55+70+85+105+130</f>
        <v>445</v>
      </c>
      <c r="J11" s="24"/>
      <c r="K11" s="24">
        <f>18+24+24+22+25+55+18</f>
        <v>186</v>
      </c>
      <c r="L11" s="24">
        <v>10</v>
      </c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3" t="s">
        <v>393</v>
      </c>
    </row>
    <row r="12" spans="1:31" x14ac:dyDescent="0.25">
      <c r="A12" s="20" t="s">
        <v>41</v>
      </c>
      <c r="B12" s="21" t="s">
        <v>5</v>
      </c>
      <c r="C12" s="21">
        <v>30</v>
      </c>
      <c r="D12" s="21" t="s">
        <v>8</v>
      </c>
      <c r="E12" s="17">
        <v>0</v>
      </c>
      <c r="F12" s="17">
        <v>7.82</v>
      </c>
      <c r="G12" s="16" t="s">
        <v>271</v>
      </c>
      <c r="H12" s="16" t="s">
        <v>273</v>
      </c>
      <c r="I12" s="24">
        <f>60+55+70+65+105+370*2+85</f>
        <v>1180</v>
      </c>
      <c r="J12" s="24"/>
      <c r="K12" s="24">
        <f>28+18+28+30+52+25</f>
        <v>181</v>
      </c>
      <c r="L12" s="24">
        <v>14</v>
      </c>
      <c r="M12" s="24"/>
      <c r="N12" s="24"/>
      <c r="O12" s="24"/>
      <c r="P12" s="24"/>
      <c r="Q12" s="24">
        <v>218</v>
      </c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3" t="s">
        <v>394</v>
      </c>
    </row>
    <row r="13" spans="1:31" x14ac:dyDescent="0.25">
      <c r="A13" s="15" t="s">
        <v>41</v>
      </c>
      <c r="B13" s="16" t="s">
        <v>5</v>
      </c>
      <c r="C13" s="16">
        <v>30</v>
      </c>
      <c r="D13" s="16" t="s">
        <v>8</v>
      </c>
      <c r="E13" s="17">
        <v>11.65</v>
      </c>
      <c r="F13" s="17">
        <v>12.14</v>
      </c>
      <c r="G13" s="16" t="s">
        <v>289</v>
      </c>
      <c r="H13" s="16" t="s">
        <v>57</v>
      </c>
      <c r="I13" s="24">
        <f>155*2</f>
        <v>310</v>
      </c>
      <c r="J13" s="24"/>
      <c r="K13" s="24"/>
      <c r="L13" s="24"/>
      <c r="M13" s="24"/>
      <c r="N13" s="24"/>
      <c r="O13" s="24">
        <f>34+30+26+20+17+13+10+8+4</f>
        <v>162</v>
      </c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3"/>
    </row>
    <row r="14" spans="1:31" x14ac:dyDescent="0.25">
      <c r="A14" s="15" t="s">
        <v>41</v>
      </c>
      <c r="B14" s="16" t="s">
        <v>5</v>
      </c>
      <c r="C14" s="16">
        <v>30</v>
      </c>
      <c r="D14" s="16" t="s">
        <v>8</v>
      </c>
      <c r="E14" s="17">
        <v>11.65</v>
      </c>
      <c r="F14" s="17">
        <v>12.14</v>
      </c>
      <c r="G14" s="16" t="s">
        <v>290</v>
      </c>
      <c r="H14" s="16" t="s">
        <v>57</v>
      </c>
      <c r="I14" s="24"/>
      <c r="J14" s="24"/>
      <c r="K14" s="24"/>
      <c r="L14" s="24"/>
      <c r="M14" s="24"/>
      <c r="N14" s="24"/>
      <c r="O14" s="24"/>
      <c r="P14" s="24"/>
      <c r="Q14" s="24">
        <f>28+16+10+6+4+2</f>
        <v>66</v>
      </c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3"/>
    </row>
    <row r="15" spans="1:31" x14ac:dyDescent="0.25">
      <c r="A15" s="20" t="s">
        <v>41</v>
      </c>
      <c r="B15" s="21" t="s">
        <v>5</v>
      </c>
      <c r="C15" s="21">
        <v>30</v>
      </c>
      <c r="D15" s="21" t="s">
        <v>6</v>
      </c>
      <c r="E15" s="17">
        <v>14.99</v>
      </c>
      <c r="F15" s="17">
        <v>16.12</v>
      </c>
      <c r="G15" s="16" t="s">
        <v>90</v>
      </c>
      <c r="H15" s="16" t="s">
        <v>57</v>
      </c>
      <c r="I15" s="24">
        <f>295*2</f>
        <v>590</v>
      </c>
      <c r="J15" s="24">
        <v>310</v>
      </c>
      <c r="K15" s="24">
        <v>76</v>
      </c>
      <c r="L15" s="24"/>
      <c r="M15" s="24"/>
      <c r="N15" s="24"/>
      <c r="O15" s="24">
        <v>212</v>
      </c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3"/>
    </row>
    <row r="16" spans="1:31" x14ac:dyDescent="0.25">
      <c r="A16" s="20" t="s">
        <v>41</v>
      </c>
      <c r="B16" s="21" t="s">
        <v>5</v>
      </c>
      <c r="C16" s="21">
        <v>30</v>
      </c>
      <c r="D16" s="21" t="s">
        <v>8</v>
      </c>
      <c r="E16" s="17">
        <v>14.99</v>
      </c>
      <c r="F16" s="17">
        <v>16.12</v>
      </c>
      <c r="G16" s="16" t="s">
        <v>90</v>
      </c>
      <c r="H16" s="16" t="s">
        <v>57</v>
      </c>
      <c r="I16" s="24">
        <f>260*2</f>
        <v>520</v>
      </c>
      <c r="J16" s="24">
        <v>650</v>
      </c>
      <c r="K16" s="24">
        <v>82</v>
      </c>
      <c r="L16" s="24"/>
      <c r="M16" s="24"/>
      <c r="N16" s="24"/>
      <c r="O16" s="24"/>
      <c r="P16" s="24"/>
      <c r="Q16" s="24">
        <v>96</v>
      </c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3"/>
    </row>
    <row r="17" spans="1:30" x14ac:dyDescent="0.25">
      <c r="A17" s="20" t="s">
        <v>41</v>
      </c>
      <c r="B17" s="21" t="s">
        <v>5</v>
      </c>
      <c r="C17" s="21">
        <v>30</v>
      </c>
      <c r="D17" s="21" t="s">
        <v>6</v>
      </c>
      <c r="E17" s="17">
        <v>18.68</v>
      </c>
      <c r="F17" s="17">
        <v>19.510000000000002</v>
      </c>
      <c r="G17" s="16" t="s">
        <v>91</v>
      </c>
      <c r="H17" s="16" t="s">
        <v>57</v>
      </c>
      <c r="I17" s="24">
        <f>265*2</f>
        <v>530</v>
      </c>
      <c r="J17" s="24">
        <v>345</v>
      </c>
      <c r="K17" s="24">
        <v>80</v>
      </c>
      <c r="L17" s="24"/>
      <c r="M17" s="24"/>
      <c r="N17" s="24"/>
      <c r="O17" s="24">
        <v>184</v>
      </c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3"/>
    </row>
    <row r="18" spans="1:30" x14ac:dyDescent="0.25">
      <c r="A18" s="20" t="s">
        <v>41</v>
      </c>
      <c r="B18" s="21" t="s">
        <v>5</v>
      </c>
      <c r="C18" s="21">
        <v>30</v>
      </c>
      <c r="D18" s="21" t="s">
        <v>8</v>
      </c>
      <c r="E18" s="17">
        <v>18.68</v>
      </c>
      <c r="F18" s="17">
        <v>19.510000000000002</v>
      </c>
      <c r="G18" s="16" t="s">
        <v>91</v>
      </c>
      <c r="H18" s="16" t="s">
        <v>57</v>
      </c>
      <c r="I18" s="24">
        <f>225*2</f>
        <v>450</v>
      </c>
      <c r="J18" s="24">
        <v>575</v>
      </c>
      <c r="K18" s="24">
        <v>75</v>
      </c>
      <c r="L18" s="24"/>
      <c r="M18" s="24"/>
      <c r="N18" s="24"/>
      <c r="O18" s="24"/>
      <c r="P18" s="24"/>
      <c r="Q18" s="24">
        <v>104</v>
      </c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3"/>
    </row>
    <row r="19" spans="1:30" x14ac:dyDescent="0.25">
      <c r="A19" s="20" t="s">
        <v>41</v>
      </c>
      <c r="B19" s="21" t="s">
        <v>5</v>
      </c>
      <c r="C19" s="21">
        <v>42</v>
      </c>
      <c r="D19" s="21" t="s">
        <v>3</v>
      </c>
      <c r="E19" s="17">
        <v>0.02</v>
      </c>
      <c r="F19" s="17">
        <v>3.3</v>
      </c>
      <c r="G19" s="16" t="s">
        <v>242</v>
      </c>
      <c r="H19" s="16" t="s">
        <v>248</v>
      </c>
      <c r="I19" s="24"/>
      <c r="J19" s="24"/>
      <c r="K19" s="24">
        <f>24+12+10+20+20+28+26</f>
        <v>140</v>
      </c>
      <c r="L19" s="24"/>
      <c r="M19" s="24"/>
      <c r="N19" s="24"/>
      <c r="O19" s="24"/>
      <c r="P19" s="24"/>
      <c r="Q19" s="24"/>
      <c r="R19" s="24"/>
      <c r="S19" s="24"/>
      <c r="T19" s="24"/>
      <c r="U19" s="24">
        <v>2</v>
      </c>
      <c r="V19" s="24"/>
      <c r="W19" s="24"/>
      <c r="X19" s="24"/>
      <c r="Y19" s="24">
        <v>2</v>
      </c>
      <c r="Z19" s="24"/>
      <c r="AA19" s="24"/>
      <c r="AB19" s="24"/>
      <c r="AC19" s="24"/>
      <c r="AD19" s="23" t="s">
        <v>849</v>
      </c>
    </row>
    <row r="20" spans="1:30" x14ac:dyDescent="0.25">
      <c r="A20" s="20" t="s">
        <v>41</v>
      </c>
      <c r="B20" s="21" t="s">
        <v>2</v>
      </c>
      <c r="C20" s="21">
        <v>57</v>
      </c>
      <c r="D20" s="21" t="s">
        <v>3</v>
      </c>
      <c r="E20" s="17">
        <v>1.76</v>
      </c>
      <c r="F20" s="17">
        <v>8.92</v>
      </c>
      <c r="G20" s="16" t="s">
        <v>397</v>
      </c>
      <c r="H20" s="16" t="s">
        <v>398</v>
      </c>
      <c r="I20" s="24">
        <v>345</v>
      </c>
      <c r="J20" s="24"/>
      <c r="K20" s="24">
        <f>12*4+12+12+10+18+18+17+18+12+12+16+18+16</f>
        <v>227</v>
      </c>
      <c r="L20" s="24">
        <v>4</v>
      </c>
      <c r="M20" s="24"/>
      <c r="N20" s="24"/>
      <c r="O20" s="24">
        <f>8*7+10+20+22+18+12+8+4+2</f>
        <v>152</v>
      </c>
      <c r="P20" s="24">
        <f>16+12+17+13+8</f>
        <v>66</v>
      </c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3" t="s">
        <v>401</v>
      </c>
    </row>
    <row r="21" spans="1:30" x14ac:dyDescent="0.25">
      <c r="A21" s="20" t="s">
        <v>41</v>
      </c>
      <c r="B21" s="21" t="s">
        <v>2</v>
      </c>
      <c r="C21" s="21">
        <v>57</v>
      </c>
      <c r="D21" s="21" t="s">
        <v>3</v>
      </c>
      <c r="E21" s="17">
        <v>9.3000000000000007</v>
      </c>
      <c r="F21" s="17">
        <v>13.24</v>
      </c>
      <c r="G21" s="16" t="s">
        <v>399</v>
      </c>
      <c r="H21" s="16" t="s">
        <v>241</v>
      </c>
      <c r="I21" s="24">
        <f>235+245</f>
        <v>480</v>
      </c>
      <c r="J21" s="24"/>
      <c r="K21" s="24">
        <f>22+22+38+25+16+62+25+25+22+12</f>
        <v>269</v>
      </c>
      <c r="L21" s="24"/>
      <c r="M21" s="24"/>
      <c r="N21" s="24"/>
      <c r="O21" s="24">
        <f>112+64</f>
        <v>176</v>
      </c>
      <c r="P21" s="24">
        <f>70</f>
        <v>70</v>
      </c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3" t="s">
        <v>400</v>
      </c>
    </row>
    <row r="22" spans="1:30" x14ac:dyDescent="0.25">
      <c r="A22" s="20" t="s">
        <v>41</v>
      </c>
      <c r="B22" s="21" t="s">
        <v>2</v>
      </c>
      <c r="C22" s="21">
        <v>57</v>
      </c>
      <c r="D22" s="21" t="s">
        <v>13</v>
      </c>
      <c r="E22" s="17">
        <v>12.98</v>
      </c>
      <c r="F22" s="17">
        <v>12.98</v>
      </c>
      <c r="G22" s="16" t="s">
        <v>862</v>
      </c>
      <c r="H22" s="16" t="s">
        <v>863</v>
      </c>
      <c r="I22" s="24"/>
      <c r="J22" s="24"/>
      <c r="K22" s="24">
        <v>46</v>
      </c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3"/>
    </row>
    <row r="23" spans="1:30" x14ac:dyDescent="0.25">
      <c r="A23" s="20" t="s">
        <v>41</v>
      </c>
      <c r="B23" s="21" t="s">
        <v>2</v>
      </c>
      <c r="C23" s="21">
        <v>57</v>
      </c>
      <c r="D23" s="21" t="s">
        <v>14</v>
      </c>
      <c r="E23" s="17">
        <v>12.98</v>
      </c>
      <c r="F23" s="17">
        <v>12.98</v>
      </c>
      <c r="G23" s="16" t="s">
        <v>862</v>
      </c>
      <c r="H23" s="16" t="s">
        <v>863</v>
      </c>
      <c r="I23" s="24"/>
      <c r="J23" s="24"/>
      <c r="K23" s="24">
        <v>64</v>
      </c>
      <c r="L23" s="24">
        <v>3</v>
      </c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3"/>
    </row>
    <row r="24" spans="1:30" x14ac:dyDescent="0.25">
      <c r="A24" s="20" t="s">
        <v>41</v>
      </c>
      <c r="B24" s="21" t="s">
        <v>17</v>
      </c>
      <c r="C24" s="21">
        <v>71</v>
      </c>
      <c r="D24" s="21" t="s">
        <v>13</v>
      </c>
      <c r="E24" s="17">
        <v>0.94</v>
      </c>
      <c r="F24" s="17">
        <v>1.4</v>
      </c>
      <c r="G24" s="16" t="s">
        <v>33</v>
      </c>
      <c r="H24" s="16" t="s">
        <v>57</v>
      </c>
      <c r="I24" s="24">
        <f>360*2</f>
        <v>720</v>
      </c>
      <c r="J24" s="24"/>
      <c r="K24" s="24">
        <v>52</v>
      </c>
      <c r="L24" s="24"/>
      <c r="M24" s="24"/>
      <c r="N24" s="24"/>
      <c r="O24" s="24"/>
      <c r="P24" s="24"/>
      <c r="Q24" s="24">
        <v>96</v>
      </c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3"/>
    </row>
    <row r="25" spans="1:30" x14ac:dyDescent="0.25">
      <c r="A25" s="20" t="s">
        <v>41</v>
      </c>
      <c r="B25" s="21" t="s">
        <v>17</v>
      </c>
      <c r="C25" s="21">
        <v>71</v>
      </c>
      <c r="D25" s="21" t="s">
        <v>13</v>
      </c>
      <c r="E25" s="17">
        <v>2.68</v>
      </c>
      <c r="F25" s="17">
        <v>3.44</v>
      </c>
      <c r="G25" s="16" t="s">
        <v>879</v>
      </c>
      <c r="H25" s="16" t="s">
        <v>57</v>
      </c>
      <c r="I25" s="24">
        <f>295*2</f>
        <v>590</v>
      </c>
      <c r="J25" s="24"/>
      <c r="K25" s="24">
        <v>66</v>
      </c>
      <c r="L25" s="24"/>
      <c r="M25" s="24"/>
      <c r="N25" s="24"/>
      <c r="O25" s="24"/>
      <c r="P25" s="24"/>
      <c r="Q25" s="24">
        <f>84</f>
        <v>84</v>
      </c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3"/>
    </row>
    <row r="26" spans="1:30" x14ac:dyDescent="0.25">
      <c r="A26" s="20" t="s">
        <v>41</v>
      </c>
      <c r="B26" s="21" t="s">
        <v>17</v>
      </c>
      <c r="C26" s="21">
        <v>71</v>
      </c>
      <c r="D26" s="21" t="s">
        <v>14</v>
      </c>
      <c r="E26" s="17">
        <v>2.68</v>
      </c>
      <c r="F26" s="17">
        <v>3.44</v>
      </c>
      <c r="G26" s="16" t="s">
        <v>879</v>
      </c>
      <c r="H26" s="16" t="s">
        <v>57</v>
      </c>
      <c r="I26" s="24">
        <f>345*2</f>
        <v>690</v>
      </c>
      <c r="J26" s="24"/>
      <c r="K26" s="24">
        <v>40</v>
      </c>
      <c r="L26" s="24"/>
      <c r="M26" s="24"/>
      <c r="N26" s="24"/>
      <c r="O26" s="24"/>
      <c r="P26" s="24"/>
      <c r="Q26" s="24">
        <v>96</v>
      </c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3"/>
    </row>
    <row r="27" spans="1:30" ht="30" x14ac:dyDescent="0.25">
      <c r="A27" s="20" t="s">
        <v>41</v>
      </c>
      <c r="B27" s="21" t="s">
        <v>2</v>
      </c>
      <c r="C27" s="21">
        <v>83</v>
      </c>
      <c r="D27" s="21" t="s">
        <v>3</v>
      </c>
      <c r="E27" s="17">
        <v>1.1599999999999999</v>
      </c>
      <c r="F27" s="17">
        <v>6.61</v>
      </c>
      <c r="G27" s="16" t="s">
        <v>402</v>
      </c>
      <c r="H27" s="16" t="s">
        <v>404</v>
      </c>
      <c r="I27" s="24"/>
      <c r="J27" s="24"/>
      <c r="K27" s="24">
        <f>10+12+10+10+12+12+10+10+10+10+10+10+15+12+12</f>
        <v>165</v>
      </c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5" t="s">
        <v>403</v>
      </c>
    </row>
    <row r="28" spans="1:30" x14ac:dyDescent="0.25">
      <c r="A28" s="20" t="s">
        <v>41</v>
      </c>
      <c r="B28" s="21" t="s">
        <v>2</v>
      </c>
      <c r="C28" s="21">
        <v>83</v>
      </c>
      <c r="D28" s="21" t="s">
        <v>3</v>
      </c>
      <c r="E28" s="17">
        <v>7.78</v>
      </c>
      <c r="F28" s="17">
        <v>10.86</v>
      </c>
      <c r="G28" s="16" t="s">
        <v>858</v>
      </c>
      <c r="H28" s="16" t="s">
        <v>291</v>
      </c>
      <c r="I28" s="24">
        <f>115*2</f>
        <v>230</v>
      </c>
      <c r="J28" s="24"/>
      <c r="K28" s="24">
        <f>16+50+16</f>
        <v>82</v>
      </c>
      <c r="L28" s="24">
        <v>2</v>
      </c>
      <c r="M28" s="24"/>
      <c r="N28" s="24"/>
      <c r="O28" s="24">
        <v>206</v>
      </c>
      <c r="P28" s="24">
        <f>22*5+20+18+16+14+12+10+6+22*13</f>
        <v>492</v>
      </c>
      <c r="Q28" s="24"/>
      <c r="R28" s="24"/>
      <c r="S28" s="24"/>
      <c r="T28" s="24">
        <f>96*2</f>
        <v>192</v>
      </c>
      <c r="U28" s="24"/>
      <c r="V28" s="24"/>
      <c r="W28" s="24"/>
      <c r="X28" s="24"/>
      <c r="Y28" s="24"/>
      <c r="Z28" s="24"/>
      <c r="AA28" s="24"/>
      <c r="AB28" s="24"/>
      <c r="AC28" s="24"/>
      <c r="AD28" s="23" t="s">
        <v>859</v>
      </c>
    </row>
    <row r="29" spans="1:30" ht="30" x14ac:dyDescent="0.25">
      <c r="A29" s="20" t="s">
        <v>41</v>
      </c>
      <c r="B29" s="21" t="s">
        <v>2</v>
      </c>
      <c r="C29" s="21">
        <v>83</v>
      </c>
      <c r="D29" s="21" t="s">
        <v>3</v>
      </c>
      <c r="E29" s="17">
        <v>17.010000000000002</v>
      </c>
      <c r="F29" s="17">
        <v>21.26</v>
      </c>
      <c r="G29" s="16" t="s">
        <v>405</v>
      </c>
      <c r="H29" s="16" t="s">
        <v>406</v>
      </c>
      <c r="I29" s="24"/>
      <c r="J29" s="24"/>
      <c r="K29" s="24">
        <f>12+12+12+12+12+12+12+12+12+12+12+12+12+12</f>
        <v>168</v>
      </c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5" t="s">
        <v>861</v>
      </c>
    </row>
    <row r="30" spans="1:30" x14ac:dyDescent="0.25">
      <c r="A30" s="20" t="s">
        <v>41</v>
      </c>
      <c r="B30" s="21" t="s">
        <v>2</v>
      </c>
      <c r="C30" s="21">
        <v>83</v>
      </c>
      <c r="D30" s="21" t="s">
        <v>3</v>
      </c>
      <c r="E30" s="17">
        <v>22.31</v>
      </c>
      <c r="F30" s="17">
        <v>25.36</v>
      </c>
      <c r="G30" s="16" t="s">
        <v>42</v>
      </c>
      <c r="H30" s="16" t="s">
        <v>407</v>
      </c>
      <c r="I30" s="24"/>
      <c r="J30" s="24"/>
      <c r="K30" s="24">
        <f>17+16+12+12+12+12+12+20+20+12</f>
        <v>145</v>
      </c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3" t="s">
        <v>860</v>
      </c>
    </row>
    <row r="31" spans="1:30" x14ac:dyDescent="0.25">
      <c r="A31" s="20" t="s">
        <v>41</v>
      </c>
      <c r="B31" s="21" t="s">
        <v>2</v>
      </c>
      <c r="C31" s="21">
        <v>94</v>
      </c>
      <c r="D31" s="21" t="s">
        <v>3</v>
      </c>
      <c r="E31" s="17">
        <v>1.39</v>
      </c>
      <c r="F31" s="17">
        <v>5.92</v>
      </c>
      <c r="G31" s="16" t="s">
        <v>408</v>
      </c>
      <c r="H31" s="16" t="s">
        <v>409</v>
      </c>
      <c r="I31" s="24"/>
      <c r="J31" s="24"/>
      <c r="K31" s="24">
        <f>16+12+18+16+22+30+12+10+10+16+10+10+12</f>
        <v>194</v>
      </c>
      <c r="L31" s="24"/>
      <c r="M31" s="24"/>
      <c r="N31" s="24"/>
      <c r="O31" s="24"/>
      <c r="P31" s="24"/>
      <c r="Q31" s="24"/>
      <c r="R31" s="24"/>
      <c r="S31" s="24"/>
      <c r="T31" s="24"/>
      <c r="U31" s="24">
        <v>2</v>
      </c>
      <c r="V31" s="24">
        <v>4</v>
      </c>
      <c r="W31" s="24"/>
      <c r="X31" s="24"/>
      <c r="Y31" s="24"/>
      <c r="Z31" s="24"/>
      <c r="AA31" s="24"/>
      <c r="AB31" s="24"/>
      <c r="AC31" s="24"/>
      <c r="AD31" s="23" t="s">
        <v>865</v>
      </c>
    </row>
    <row r="32" spans="1:30" ht="30" x14ac:dyDescent="0.25">
      <c r="A32" s="20" t="s">
        <v>41</v>
      </c>
      <c r="B32" s="21" t="s">
        <v>2</v>
      </c>
      <c r="C32" s="21">
        <v>94</v>
      </c>
      <c r="D32" s="21" t="s">
        <v>3</v>
      </c>
      <c r="E32" s="17">
        <v>8.2899999999999991</v>
      </c>
      <c r="F32" s="17">
        <v>14.17</v>
      </c>
      <c r="G32" s="16" t="s">
        <v>866</v>
      </c>
      <c r="H32" s="29" t="s">
        <v>867</v>
      </c>
      <c r="I32" s="24"/>
      <c r="J32" s="24"/>
      <c r="K32" s="24">
        <f>12+10+24+20+20+16+20+20+12+14+11+11+20+16+20+14+11+11+11+11+16+12</f>
        <v>332</v>
      </c>
      <c r="L32" s="24"/>
      <c r="M32" s="24"/>
      <c r="N32" s="24"/>
      <c r="O32" s="24"/>
      <c r="P32" s="24"/>
      <c r="Q32" s="24"/>
      <c r="R32" s="24">
        <f>55+26</f>
        <v>81</v>
      </c>
      <c r="S32" s="24"/>
      <c r="T32" s="24"/>
      <c r="U32" s="24">
        <v>2</v>
      </c>
      <c r="V32" s="24"/>
      <c r="W32" s="24"/>
      <c r="X32" s="24"/>
      <c r="Y32" s="24"/>
      <c r="Z32" s="24"/>
      <c r="AA32" s="24">
        <v>2</v>
      </c>
      <c r="AB32" s="24"/>
      <c r="AC32" s="24"/>
      <c r="AD32" s="25" t="s">
        <v>868</v>
      </c>
    </row>
    <row r="33" spans="1:30" ht="30" x14ac:dyDescent="0.25">
      <c r="A33" s="20" t="s">
        <v>41</v>
      </c>
      <c r="B33" s="21" t="s">
        <v>2</v>
      </c>
      <c r="C33" s="21">
        <v>94</v>
      </c>
      <c r="D33" s="21" t="s">
        <v>3</v>
      </c>
      <c r="E33" s="17">
        <v>16.18</v>
      </c>
      <c r="F33" s="17">
        <v>19.420000000000002</v>
      </c>
      <c r="G33" s="16" t="s">
        <v>421</v>
      </c>
      <c r="H33" s="16" t="s">
        <v>870</v>
      </c>
      <c r="I33" s="24"/>
      <c r="J33" s="24"/>
      <c r="K33" s="24">
        <f>11+11+11+10+15+15+16+16+20+30+25+24+11</f>
        <v>215</v>
      </c>
      <c r="L33" s="24">
        <v>2</v>
      </c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5" t="s">
        <v>869</v>
      </c>
    </row>
    <row r="34" spans="1:30" x14ac:dyDescent="0.25">
      <c r="A34" s="20" t="s">
        <v>41</v>
      </c>
      <c r="B34" s="21" t="s">
        <v>2</v>
      </c>
      <c r="C34" s="21">
        <v>94</v>
      </c>
      <c r="D34" s="21" t="s">
        <v>3</v>
      </c>
      <c r="E34" s="17">
        <v>20.2</v>
      </c>
      <c r="F34" s="17">
        <v>20.2</v>
      </c>
      <c r="G34" s="16" t="s">
        <v>410</v>
      </c>
      <c r="H34" s="16" t="s">
        <v>410</v>
      </c>
      <c r="I34" s="24"/>
      <c r="J34" s="24"/>
      <c r="K34" s="24">
        <f>17+12+17+12</f>
        <v>58</v>
      </c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3" t="s">
        <v>864</v>
      </c>
    </row>
    <row r="35" spans="1:30" x14ac:dyDescent="0.25">
      <c r="A35" s="20" t="s">
        <v>41</v>
      </c>
      <c r="B35" s="21" t="s">
        <v>2</v>
      </c>
      <c r="C35" s="21">
        <v>95</v>
      </c>
      <c r="D35" s="21" t="s">
        <v>3</v>
      </c>
      <c r="E35" s="17">
        <v>0</v>
      </c>
      <c r="F35" s="17">
        <v>5.19</v>
      </c>
      <c r="G35" s="16" t="s">
        <v>75</v>
      </c>
      <c r="H35" s="16" t="s">
        <v>238</v>
      </c>
      <c r="I35" s="24"/>
      <c r="J35" s="24"/>
      <c r="K35" s="24">
        <f>12+14+13+12+13+13+12+13+12+12+11</f>
        <v>137</v>
      </c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3" t="s">
        <v>411</v>
      </c>
    </row>
    <row r="36" spans="1:30" x14ac:dyDescent="0.25">
      <c r="A36" s="20" t="s">
        <v>41</v>
      </c>
      <c r="B36" s="21" t="s">
        <v>2</v>
      </c>
      <c r="C36" s="21">
        <v>95</v>
      </c>
      <c r="D36" s="21" t="s">
        <v>3</v>
      </c>
      <c r="E36" s="17">
        <v>5.7</v>
      </c>
      <c r="F36" s="17">
        <v>8.7200000000000006</v>
      </c>
      <c r="G36" s="16" t="s">
        <v>296</v>
      </c>
      <c r="H36" s="16" t="s">
        <v>10</v>
      </c>
      <c r="I36" s="24"/>
      <c r="J36" s="24"/>
      <c r="K36" s="24">
        <f>16+15+13+13+15+46</f>
        <v>118</v>
      </c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3" t="s">
        <v>412</v>
      </c>
    </row>
    <row r="37" spans="1:30" x14ac:dyDescent="0.25">
      <c r="A37" s="20" t="s">
        <v>41</v>
      </c>
      <c r="B37" s="21" t="s">
        <v>2</v>
      </c>
      <c r="C37" s="21">
        <v>172</v>
      </c>
      <c r="D37" s="21" t="s">
        <v>8</v>
      </c>
      <c r="E37" s="17">
        <v>0.5</v>
      </c>
      <c r="F37" s="17">
        <v>0.5</v>
      </c>
      <c r="G37" s="16" t="s">
        <v>413</v>
      </c>
      <c r="H37" s="16" t="s">
        <v>413</v>
      </c>
      <c r="I37" s="24"/>
      <c r="J37" s="24"/>
      <c r="K37" s="24"/>
      <c r="L37" s="24"/>
      <c r="M37" s="24"/>
      <c r="N37" s="24"/>
      <c r="O37" s="24"/>
      <c r="P37" s="24">
        <v>124</v>
      </c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3"/>
    </row>
    <row r="38" spans="1:30" x14ac:dyDescent="0.25">
      <c r="A38" s="15" t="s">
        <v>41</v>
      </c>
      <c r="B38" s="16" t="s">
        <v>2</v>
      </c>
      <c r="C38" s="16">
        <v>241</v>
      </c>
      <c r="D38" s="16" t="s">
        <v>3</v>
      </c>
      <c r="E38" s="17">
        <v>0.62</v>
      </c>
      <c r="F38" s="17">
        <v>6.91</v>
      </c>
      <c r="G38" s="16" t="s">
        <v>827</v>
      </c>
      <c r="H38" s="16" t="s">
        <v>828</v>
      </c>
      <c r="I38" s="18"/>
      <c r="J38" s="18"/>
      <c r="K38" s="18">
        <f>20+20+40+14+18+16+16+24+30+24+24+24+12+24</f>
        <v>306</v>
      </c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>
        <v>4</v>
      </c>
      <c r="W38" s="18"/>
      <c r="X38" s="18"/>
      <c r="Y38" s="18"/>
      <c r="Z38" s="18"/>
      <c r="AA38" s="18"/>
      <c r="AB38" s="18"/>
      <c r="AC38" s="18"/>
      <c r="AD38" s="45" t="s">
        <v>829</v>
      </c>
    </row>
    <row r="39" spans="1:30" x14ac:dyDescent="0.25">
      <c r="A39" s="15" t="s">
        <v>41</v>
      </c>
      <c r="B39" s="16" t="s">
        <v>5</v>
      </c>
      <c r="C39" s="16">
        <v>250</v>
      </c>
      <c r="D39" s="16" t="s">
        <v>3</v>
      </c>
      <c r="E39" s="17">
        <v>1.43</v>
      </c>
      <c r="F39" s="17">
        <v>6.13</v>
      </c>
      <c r="G39" s="16" t="s">
        <v>414</v>
      </c>
      <c r="H39" s="16" t="s">
        <v>296</v>
      </c>
      <c r="I39" s="18"/>
      <c r="J39" s="18"/>
      <c r="K39" s="18">
        <f>10+12+12+10+12+12+18+20+12+12+12+12+12+12</f>
        <v>178</v>
      </c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45" t="s">
        <v>830</v>
      </c>
    </row>
    <row r="40" spans="1:30" x14ac:dyDescent="0.25">
      <c r="A40" s="15" t="s">
        <v>41</v>
      </c>
      <c r="B40" s="16" t="s">
        <v>5</v>
      </c>
      <c r="C40" s="16">
        <v>250</v>
      </c>
      <c r="D40" s="16" t="s">
        <v>3</v>
      </c>
      <c r="E40" s="17">
        <v>6.64</v>
      </c>
      <c r="F40" s="17">
        <v>6.86</v>
      </c>
      <c r="G40" s="16" t="s">
        <v>871</v>
      </c>
      <c r="H40" s="16" t="s">
        <v>272</v>
      </c>
      <c r="I40" s="18"/>
      <c r="J40" s="18"/>
      <c r="K40" s="18">
        <f>20+20</f>
        <v>40</v>
      </c>
      <c r="L40" s="18">
        <f>2+4</f>
        <v>6</v>
      </c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>
        <v>2</v>
      </c>
      <c r="Z40" s="18"/>
      <c r="AA40" s="18"/>
      <c r="AB40" s="18"/>
      <c r="AC40" s="18"/>
      <c r="AD40" s="45" t="s">
        <v>873</v>
      </c>
    </row>
    <row r="41" spans="1:30" x14ac:dyDescent="0.25">
      <c r="A41" s="15" t="s">
        <v>41</v>
      </c>
      <c r="B41" s="16" t="s">
        <v>5</v>
      </c>
      <c r="C41" s="16">
        <v>250</v>
      </c>
      <c r="D41" s="16" t="s">
        <v>6</v>
      </c>
      <c r="E41" s="17">
        <v>6.9</v>
      </c>
      <c r="F41" s="17">
        <v>7.86</v>
      </c>
      <c r="G41" s="16" t="s">
        <v>872</v>
      </c>
      <c r="H41" s="16" t="s">
        <v>876</v>
      </c>
      <c r="I41" s="18"/>
      <c r="J41" s="18"/>
      <c r="K41" s="18">
        <f>20</f>
        <v>20</v>
      </c>
      <c r="L41" s="18">
        <f>2</f>
        <v>2</v>
      </c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>
        <v>2</v>
      </c>
      <c r="Z41" s="18"/>
      <c r="AA41" s="18"/>
      <c r="AB41" s="18"/>
      <c r="AC41" s="18"/>
      <c r="AD41" s="45" t="s">
        <v>874</v>
      </c>
    </row>
    <row r="42" spans="1:30" x14ac:dyDescent="0.25">
      <c r="A42" s="15" t="s">
        <v>41</v>
      </c>
      <c r="B42" s="16" t="s">
        <v>5</v>
      </c>
      <c r="C42" s="16">
        <v>250</v>
      </c>
      <c r="D42" s="16" t="s">
        <v>8</v>
      </c>
      <c r="E42" s="17">
        <v>6.9</v>
      </c>
      <c r="F42" s="17">
        <v>6.92</v>
      </c>
      <c r="G42" s="16" t="s">
        <v>244</v>
      </c>
      <c r="H42" s="16" t="s">
        <v>875</v>
      </c>
      <c r="I42" s="18"/>
      <c r="J42" s="18"/>
      <c r="K42" s="18">
        <f>20</f>
        <v>20</v>
      </c>
      <c r="L42" s="18">
        <f>2</f>
        <v>2</v>
      </c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45" t="s">
        <v>874</v>
      </c>
    </row>
    <row r="43" spans="1:30" x14ac:dyDescent="0.25">
      <c r="A43" s="15" t="s">
        <v>41</v>
      </c>
      <c r="B43" s="16" t="s">
        <v>5</v>
      </c>
      <c r="C43" s="16">
        <v>250</v>
      </c>
      <c r="D43" s="16" t="s">
        <v>6</v>
      </c>
      <c r="E43" s="17"/>
      <c r="F43" s="17"/>
      <c r="G43" s="16" t="s">
        <v>877</v>
      </c>
      <c r="H43" s="16" t="s">
        <v>57</v>
      </c>
      <c r="I43" s="18"/>
      <c r="J43" s="18"/>
      <c r="K43" s="18">
        <f>56</f>
        <v>56</v>
      </c>
      <c r="L43" s="18">
        <v>7</v>
      </c>
      <c r="M43" s="18"/>
      <c r="N43" s="18">
        <v>2</v>
      </c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45"/>
    </row>
    <row r="44" spans="1:30" x14ac:dyDescent="0.25">
      <c r="A44" s="15" t="s">
        <v>41</v>
      </c>
      <c r="B44" s="16" t="s">
        <v>5</v>
      </c>
      <c r="C44" s="16">
        <v>250</v>
      </c>
      <c r="D44" s="16" t="s">
        <v>6</v>
      </c>
      <c r="E44" s="17"/>
      <c r="F44" s="17"/>
      <c r="G44" s="16" t="s">
        <v>274</v>
      </c>
      <c r="H44" s="16" t="s">
        <v>57</v>
      </c>
      <c r="I44" s="18">
        <f>70*2</f>
        <v>140</v>
      </c>
      <c r="J44" s="18"/>
      <c r="K44" s="18">
        <v>68</v>
      </c>
      <c r="L44" s="18"/>
      <c r="M44" s="18"/>
      <c r="N44" s="18"/>
      <c r="O44" s="18">
        <f>68</f>
        <v>68</v>
      </c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45"/>
    </row>
    <row r="45" spans="1:30" x14ac:dyDescent="0.25">
      <c r="A45" s="15" t="s">
        <v>41</v>
      </c>
      <c r="B45" s="16" t="s">
        <v>5</v>
      </c>
      <c r="C45" s="16">
        <v>250</v>
      </c>
      <c r="D45" s="16" t="s">
        <v>8</v>
      </c>
      <c r="E45" s="17"/>
      <c r="F45" s="17"/>
      <c r="G45" s="16" t="s">
        <v>92</v>
      </c>
      <c r="H45" s="16" t="s">
        <v>57</v>
      </c>
      <c r="I45" s="18">
        <f>270*2</f>
        <v>540</v>
      </c>
      <c r="J45" s="18"/>
      <c r="K45" s="18">
        <v>74</v>
      </c>
      <c r="L45" s="18"/>
      <c r="M45" s="18"/>
      <c r="N45" s="18"/>
      <c r="O45" s="18">
        <v>248</v>
      </c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45"/>
    </row>
    <row r="46" spans="1:30" x14ac:dyDescent="0.25">
      <c r="A46" s="15" t="s">
        <v>41</v>
      </c>
      <c r="B46" s="16" t="s">
        <v>5</v>
      </c>
      <c r="C46" s="16">
        <v>250</v>
      </c>
      <c r="D46" s="16" t="s">
        <v>6</v>
      </c>
      <c r="E46" s="17"/>
      <c r="F46" s="17"/>
      <c r="G46" s="16" t="s">
        <v>275</v>
      </c>
      <c r="H46" s="16" t="s">
        <v>57</v>
      </c>
      <c r="I46" s="18"/>
      <c r="J46" s="18"/>
      <c r="K46" s="18">
        <v>16</v>
      </c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>
        <v>2</v>
      </c>
      <c r="Z46" s="18"/>
      <c r="AA46" s="18"/>
      <c r="AB46" s="18"/>
      <c r="AC46" s="18"/>
      <c r="AD46" s="45" t="s">
        <v>276</v>
      </c>
    </row>
    <row r="47" spans="1:30" x14ac:dyDescent="0.25">
      <c r="A47" s="15" t="s">
        <v>41</v>
      </c>
      <c r="B47" s="16" t="s">
        <v>5</v>
      </c>
      <c r="C47" s="16">
        <v>250</v>
      </c>
      <c r="D47" s="16" t="s">
        <v>6</v>
      </c>
      <c r="E47" s="17">
        <v>13.77</v>
      </c>
      <c r="F47" s="17">
        <v>13.8</v>
      </c>
      <c r="G47" s="16" t="s">
        <v>415</v>
      </c>
      <c r="H47" s="16" t="s">
        <v>415</v>
      </c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>
        <v>2</v>
      </c>
      <c r="Z47" s="18"/>
      <c r="AA47" s="18"/>
      <c r="AB47" s="18"/>
      <c r="AC47" s="18"/>
      <c r="AD47" s="45"/>
    </row>
    <row r="48" spans="1:30" x14ac:dyDescent="0.25">
      <c r="A48" s="15" t="s">
        <v>41</v>
      </c>
      <c r="B48" s="16" t="s">
        <v>5</v>
      </c>
      <c r="C48" s="16">
        <v>250</v>
      </c>
      <c r="D48" s="16" t="s">
        <v>3</v>
      </c>
      <c r="E48" s="17">
        <v>14.28</v>
      </c>
      <c r="F48" s="17">
        <v>16.149999999999999</v>
      </c>
      <c r="G48" s="16" t="s">
        <v>289</v>
      </c>
      <c r="H48" s="16" t="s">
        <v>92</v>
      </c>
      <c r="I48" s="18"/>
      <c r="J48" s="18"/>
      <c r="K48" s="18">
        <f>20+12+12+20+20+15+20+15</f>
        <v>134</v>
      </c>
      <c r="L48" s="18"/>
      <c r="M48" s="18"/>
      <c r="N48" s="18"/>
      <c r="O48" s="18"/>
      <c r="P48" s="18">
        <f>22*13</f>
        <v>286</v>
      </c>
      <c r="Q48" s="18"/>
      <c r="R48" s="18"/>
      <c r="S48" s="18"/>
      <c r="T48" s="18"/>
      <c r="U48" s="18"/>
      <c r="V48" s="18"/>
      <c r="W48" s="18"/>
      <c r="X48" s="18"/>
      <c r="Y48" s="18">
        <v>2</v>
      </c>
      <c r="Z48" s="18"/>
      <c r="AA48" s="18"/>
      <c r="AB48" s="18"/>
      <c r="AC48" s="18"/>
      <c r="AD48" s="45" t="s">
        <v>878</v>
      </c>
    </row>
    <row r="49" spans="1:30" ht="30" x14ac:dyDescent="0.25">
      <c r="A49" s="15" t="s">
        <v>41</v>
      </c>
      <c r="B49" s="16" t="s">
        <v>5</v>
      </c>
      <c r="C49" s="16">
        <v>250</v>
      </c>
      <c r="D49" s="16" t="s">
        <v>3</v>
      </c>
      <c r="E49" s="17">
        <v>16.57</v>
      </c>
      <c r="F49" s="17">
        <v>22.48</v>
      </c>
      <c r="G49" s="16" t="s">
        <v>247</v>
      </c>
      <c r="H49" s="16" t="s">
        <v>250</v>
      </c>
      <c r="I49" s="18">
        <f>185</f>
        <v>185</v>
      </c>
      <c r="J49" s="18"/>
      <c r="K49" s="18">
        <f>24+15+22+12+15+16+25+20+18+16+36+30+22+22+27</f>
        <v>320</v>
      </c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>
        <v>4</v>
      </c>
      <c r="W49" s="18"/>
      <c r="X49" s="18"/>
      <c r="Y49" s="18"/>
      <c r="Z49" s="18"/>
      <c r="AA49" s="18"/>
      <c r="AB49" s="18"/>
      <c r="AC49" s="18"/>
      <c r="AD49" s="19" t="s">
        <v>831</v>
      </c>
    </row>
    <row r="50" spans="1:30" x14ac:dyDescent="0.25">
      <c r="A50" s="15" t="s">
        <v>41</v>
      </c>
      <c r="B50" s="16" t="s">
        <v>5</v>
      </c>
      <c r="C50" s="16">
        <v>250</v>
      </c>
      <c r="D50" s="16" t="s">
        <v>3</v>
      </c>
      <c r="E50" s="17">
        <v>22.7</v>
      </c>
      <c r="F50" s="17">
        <v>26.91</v>
      </c>
      <c r="G50" s="16" t="s">
        <v>832</v>
      </c>
      <c r="H50" s="16" t="s">
        <v>834</v>
      </c>
      <c r="I50" s="18"/>
      <c r="J50" s="18"/>
      <c r="K50" s="18">
        <f>30+24+24+24+24+10+12+10+20+20+18+10+14+14+12</f>
        <v>266</v>
      </c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45" t="s">
        <v>833</v>
      </c>
    </row>
    <row r="51" spans="1:30" x14ac:dyDescent="0.25">
      <c r="A51" s="15" t="s">
        <v>41</v>
      </c>
      <c r="B51" s="16" t="s">
        <v>5</v>
      </c>
      <c r="C51" s="16">
        <v>250</v>
      </c>
      <c r="D51" s="16" t="s">
        <v>3</v>
      </c>
      <c r="E51" s="17">
        <v>27.04</v>
      </c>
      <c r="F51" s="17">
        <v>30.08</v>
      </c>
      <c r="G51" s="16" t="s">
        <v>835</v>
      </c>
      <c r="H51" s="16" t="s">
        <v>837</v>
      </c>
      <c r="I51" s="18"/>
      <c r="J51" s="18"/>
      <c r="K51" s="18">
        <f>14+14+14+18+12</f>
        <v>72</v>
      </c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45" t="s">
        <v>836</v>
      </c>
    </row>
    <row r="52" spans="1:30" x14ac:dyDescent="0.25">
      <c r="A52" s="15" t="s">
        <v>41</v>
      </c>
      <c r="B52" s="16" t="s">
        <v>2</v>
      </c>
      <c r="C52" s="16">
        <v>301</v>
      </c>
      <c r="D52" s="16" t="s">
        <v>3</v>
      </c>
      <c r="E52" s="17">
        <v>0.08</v>
      </c>
      <c r="F52" s="17">
        <v>2.67</v>
      </c>
      <c r="G52" s="16" t="s">
        <v>845</v>
      </c>
      <c r="H52" s="16" t="s">
        <v>847</v>
      </c>
      <c r="I52" s="18"/>
      <c r="J52" s="18"/>
      <c r="K52" s="18">
        <f>18+18+12+12+20+14+20</f>
        <v>114</v>
      </c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>
        <v>2</v>
      </c>
      <c r="W52" s="18"/>
      <c r="X52" s="18"/>
      <c r="Y52" s="18"/>
      <c r="Z52" s="18"/>
      <c r="AA52" s="18"/>
      <c r="AB52" s="18"/>
      <c r="AC52" s="18"/>
      <c r="AD52" s="45" t="s">
        <v>846</v>
      </c>
    </row>
    <row r="53" spans="1:30" x14ac:dyDescent="0.25">
      <c r="A53" s="15" t="s">
        <v>41</v>
      </c>
      <c r="B53" s="16" t="s">
        <v>2</v>
      </c>
      <c r="C53" s="16">
        <v>301</v>
      </c>
      <c r="D53" s="16" t="s">
        <v>3</v>
      </c>
      <c r="E53" s="17">
        <v>3.54</v>
      </c>
      <c r="F53" s="17">
        <v>7.79</v>
      </c>
      <c r="G53" s="16" t="s">
        <v>416</v>
      </c>
      <c r="H53" s="16" t="s">
        <v>248</v>
      </c>
      <c r="I53" s="18"/>
      <c r="J53" s="18"/>
      <c r="K53" s="18">
        <f>12+10+18+12+18+14+16+16+20+20+18</f>
        <v>174</v>
      </c>
      <c r="L53" s="18"/>
      <c r="M53" s="18"/>
      <c r="N53" s="18"/>
      <c r="O53" s="18"/>
      <c r="P53" s="18"/>
      <c r="Q53" s="18"/>
      <c r="R53" s="18"/>
      <c r="S53" s="18"/>
      <c r="T53" s="18"/>
      <c r="U53" s="18">
        <v>2</v>
      </c>
      <c r="V53" s="18"/>
      <c r="W53" s="18"/>
      <c r="X53" s="18"/>
      <c r="Y53" s="18"/>
      <c r="Z53" s="18"/>
      <c r="AA53" s="18"/>
      <c r="AB53" s="18"/>
      <c r="AC53" s="18"/>
      <c r="AD53" s="45" t="s">
        <v>848</v>
      </c>
    </row>
    <row r="54" spans="1:30" x14ac:dyDescent="0.25">
      <c r="A54" s="15" t="s">
        <v>41</v>
      </c>
      <c r="B54" s="16" t="s">
        <v>2</v>
      </c>
      <c r="C54" s="16">
        <v>302</v>
      </c>
      <c r="D54" s="16" t="s">
        <v>3</v>
      </c>
      <c r="E54" s="17">
        <v>0.03</v>
      </c>
      <c r="F54" s="17">
        <v>0.23</v>
      </c>
      <c r="G54" s="16" t="s">
        <v>243</v>
      </c>
      <c r="H54" s="16" t="s">
        <v>245</v>
      </c>
      <c r="I54" s="18">
        <v>185</v>
      </c>
      <c r="J54" s="18"/>
      <c r="K54" s="18"/>
      <c r="L54" s="18">
        <v>15</v>
      </c>
      <c r="M54" s="18"/>
      <c r="N54" s="18"/>
      <c r="O54" s="18"/>
      <c r="P54" s="18">
        <f>13*20+12*5+10*4+8*4+6*4+4*3+2*3+8+4</f>
        <v>446</v>
      </c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45"/>
    </row>
    <row r="55" spans="1:30" x14ac:dyDescent="0.25">
      <c r="A55" s="15" t="s">
        <v>41</v>
      </c>
      <c r="B55" s="16" t="s">
        <v>2</v>
      </c>
      <c r="C55" s="16">
        <v>302</v>
      </c>
      <c r="D55" s="16" t="s">
        <v>3</v>
      </c>
      <c r="E55" s="17">
        <v>3.82</v>
      </c>
      <c r="F55" s="17">
        <v>12.18</v>
      </c>
      <c r="G55" s="16" t="s">
        <v>244</v>
      </c>
      <c r="H55" s="16" t="s">
        <v>418</v>
      </c>
      <c r="I55" s="18"/>
      <c r="J55" s="18"/>
      <c r="K55" s="18">
        <f>50+18+16+20+23+12+10+12+18+12+12</f>
        <v>203</v>
      </c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45" t="s">
        <v>417</v>
      </c>
    </row>
    <row r="56" spans="1:30" x14ac:dyDescent="0.25">
      <c r="A56" s="15" t="s">
        <v>41</v>
      </c>
      <c r="B56" s="16" t="s">
        <v>2</v>
      </c>
      <c r="C56" s="16">
        <v>302</v>
      </c>
      <c r="D56" s="16" t="s">
        <v>3</v>
      </c>
      <c r="E56" s="17">
        <v>12.9</v>
      </c>
      <c r="F56" s="17">
        <v>13.93</v>
      </c>
      <c r="G56" s="16" t="s">
        <v>419</v>
      </c>
      <c r="H56" s="16" t="s">
        <v>75</v>
      </c>
      <c r="I56" s="18"/>
      <c r="J56" s="18"/>
      <c r="K56" s="18">
        <f>20+15+20</f>
        <v>55</v>
      </c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45" t="s">
        <v>420</v>
      </c>
    </row>
    <row r="57" spans="1:30" x14ac:dyDescent="0.25">
      <c r="A57" s="15" t="s">
        <v>41</v>
      </c>
      <c r="B57" s="16" t="s">
        <v>2</v>
      </c>
      <c r="C57" s="16">
        <v>539</v>
      </c>
      <c r="D57" s="16" t="s">
        <v>3</v>
      </c>
      <c r="E57" s="17">
        <v>1.74</v>
      </c>
      <c r="F57" s="17">
        <v>7.5</v>
      </c>
      <c r="G57" s="16" t="s">
        <v>246</v>
      </c>
      <c r="H57" s="16" t="s">
        <v>421</v>
      </c>
      <c r="I57" s="18"/>
      <c r="J57" s="18"/>
      <c r="K57" s="18">
        <f>20+30+16+10+10+22+18+18+17+26+10+12</f>
        <v>209</v>
      </c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45" t="s">
        <v>850</v>
      </c>
    </row>
    <row r="58" spans="1:30" x14ac:dyDescent="0.25">
      <c r="A58" s="15" t="s">
        <v>41</v>
      </c>
      <c r="B58" s="16" t="s">
        <v>2</v>
      </c>
      <c r="C58" s="16">
        <v>539</v>
      </c>
      <c r="D58" s="16" t="s">
        <v>3</v>
      </c>
      <c r="E58" s="17">
        <v>8.2100000000000009</v>
      </c>
      <c r="F58" s="17">
        <v>13.41</v>
      </c>
      <c r="G58" s="16" t="s">
        <v>422</v>
      </c>
      <c r="H58" s="16" t="s">
        <v>33</v>
      </c>
      <c r="I58" s="18"/>
      <c r="J58" s="18"/>
      <c r="K58" s="18">
        <f>16+12+22+26+20+70+48+12+11+22+20+20+20</f>
        <v>319</v>
      </c>
      <c r="L58" s="18"/>
      <c r="M58" s="18"/>
      <c r="N58" s="18"/>
      <c r="O58" s="18"/>
      <c r="P58" s="18"/>
      <c r="Q58" s="18"/>
      <c r="R58" s="18"/>
      <c r="S58" s="18"/>
      <c r="T58" s="18"/>
      <c r="U58" s="18">
        <v>2</v>
      </c>
      <c r="V58" s="18"/>
      <c r="W58" s="18"/>
      <c r="X58" s="18"/>
      <c r="Y58" s="18"/>
      <c r="Z58" s="18"/>
      <c r="AA58" s="18"/>
      <c r="AB58" s="18"/>
      <c r="AC58" s="18"/>
      <c r="AD58" s="45" t="s">
        <v>851</v>
      </c>
    </row>
    <row r="59" spans="1:30" ht="30" x14ac:dyDescent="0.25">
      <c r="A59" s="15" t="s">
        <v>41</v>
      </c>
      <c r="B59" s="16" t="s">
        <v>2</v>
      </c>
      <c r="C59" s="16">
        <v>585</v>
      </c>
      <c r="D59" s="16" t="s">
        <v>3</v>
      </c>
      <c r="E59" s="17">
        <v>3.17</v>
      </c>
      <c r="F59" s="17">
        <v>18.62</v>
      </c>
      <c r="G59" s="16" t="s">
        <v>251</v>
      </c>
      <c r="H59" s="16" t="s">
        <v>84</v>
      </c>
      <c r="I59" s="18">
        <f>285+270+825+875+765+565</f>
        <v>3585</v>
      </c>
      <c r="J59" s="18">
        <f>275+215</f>
        <v>490</v>
      </c>
      <c r="K59" s="18">
        <f>42+26+20+20+20+20+20+26+11+11+12+24+24+24+24+24+24+26+24+16+15+36+16+11+62+62</f>
        <v>640</v>
      </c>
      <c r="L59" s="18">
        <v>30</v>
      </c>
      <c r="M59" s="18"/>
      <c r="N59" s="18"/>
      <c r="O59" s="18"/>
      <c r="P59" s="18"/>
      <c r="Q59" s="18">
        <f>148*2</f>
        <v>296</v>
      </c>
      <c r="R59" s="18"/>
      <c r="S59" s="18"/>
      <c r="T59" s="18"/>
      <c r="U59" s="18">
        <v>2</v>
      </c>
      <c r="V59" s="18">
        <v>2</v>
      </c>
      <c r="W59" s="18"/>
      <c r="X59" s="18"/>
      <c r="Y59" s="18"/>
      <c r="Z59" s="18"/>
      <c r="AA59" s="18"/>
      <c r="AB59" s="18"/>
      <c r="AC59" s="18"/>
      <c r="AD59" s="19" t="s">
        <v>852</v>
      </c>
    </row>
    <row r="60" spans="1:30" x14ac:dyDescent="0.25">
      <c r="A60" s="15" t="s">
        <v>41</v>
      </c>
      <c r="B60" s="16" t="s">
        <v>2</v>
      </c>
      <c r="C60" s="16">
        <v>585</v>
      </c>
      <c r="D60" s="16" t="s">
        <v>13</v>
      </c>
      <c r="E60" s="17">
        <v>16.36</v>
      </c>
      <c r="F60" s="17">
        <v>16.36</v>
      </c>
      <c r="G60" s="16" t="s">
        <v>410</v>
      </c>
      <c r="H60" s="16" t="s">
        <v>863</v>
      </c>
      <c r="I60" s="18"/>
      <c r="J60" s="18"/>
      <c r="K60" s="18">
        <v>28</v>
      </c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9"/>
    </row>
    <row r="61" spans="1:30" ht="30" x14ac:dyDescent="0.25">
      <c r="A61" s="15" t="s">
        <v>41</v>
      </c>
      <c r="B61" s="16" t="s">
        <v>2</v>
      </c>
      <c r="C61" s="16">
        <v>604</v>
      </c>
      <c r="D61" s="16" t="s">
        <v>3</v>
      </c>
      <c r="E61" s="17">
        <v>0.5</v>
      </c>
      <c r="F61" s="17">
        <v>11.28</v>
      </c>
      <c r="G61" s="16" t="s">
        <v>423</v>
      </c>
      <c r="H61" s="16" t="s">
        <v>424</v>
      </c>
      <c r="I61" s="18"/>
      <c r="J61" s="18"/>
      <c r="K61" s="18">
        <f>18+18+18+18+20+38+14+14+18+20+20+12+12+12+12+12+15+12+15+13+12+10+10+28+12+12</f>
        <v>415</v>
      </c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9" t="s">
        <v>853</v>
      </c>
    </row>
    <row r="62" spans="1:30" ht="30" x14ac:dyDescent="0.25">
      <c r="A62" s="15" t="s">
        <v>41</v>
      </c>
      <c r="B62" s="16" t="s">
        <v>2</v>
      </c>
      <c r="C62" s="16">
        <v>604</v>
      </c>
      <c r="D62" s="16" t="s">
        <v>3</v>
      </c>
      <c r="E62" s="17">
        <v>12.33</v>
      </c>
      <c r="F62" s="17">
        <v>17.100000000000001</v>
      </c>
      <c r="G62" s="16" t="s">
        <v>854</v>
      </c>
      <c r="H62" s="16" t="s">
        <v>425</v>
      </c>
      <c r="I62" s="18"/>
      <c r="J62" s="18"/>
      <c r="K62" s="18">
        <f>36+36+30+12+10+12+10+28+12+12+12+18+15+12+16+15+16</f>
        <v>302</v>
      </c>
      <c r="L62" s="18"/>
      <c r="M62" s="18"/>
      <c r="N62" s="18"/>
      <c r="O62" s="18"/>
      <c r="P62" s="18"/>
      <c r="Q62" s="18"/>
      <c r="R62" s="18"/>
      <c r="S62" s="18"/>
      <c r="T62" s="18"/>
      <c r="U62" s="18">
        <v>2</v>
      </c>
      <c r="V62" s="18"/>
      <c r="W62" s="18"/>
      <c r="X62" s="18"/>
      <c r="Y62" s="18"/>
      <c r="Z62" s="18"/>
      <c r="AA62" s="18"/>
      <c r="AB62" s="18"/>
      <c r="AC62" s="18"/>
      <c r="AD62" s="19" t="s">
        <v>855</v>
      </c>
    </row>
    <row r="63" spans="1:30" x14ac:dyDescent="0.25">
      <c r="A63" s="15" t="s">
        <v>41</v>
      </c>
      <c r="B63" s="16" t="s">
        <v>2</v>
      </c>
      <c r="C63" s="16">
        <v>604</v>
      </c>
      <c r="D63" s="16" t="s">
        <v>3</v>
      </c>
      <c r="E63" s="17">
        <v>18.59</v>
      </c>
      <c r="F63" s="17">
        <v>19.62</v>
      </c>
      <c r="G63" s="16" t="s">
        <v>249</v>
      </c>
      <c r="H63" s="16" t="s">
        <v>857</v>
      </c>
      <c r="I63" s="18"/>
      <c r="J63" s="18"/>
      <c r="K63" s="18">
        <f>44+16+30+30</f>
        <v>120</v>
      </c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45" t="s">
        <v>856</v>
      </c>
    </row>
    <row r="64" spans="1:30" x14ac:dyDescent="0.25">
      <c r="A64" s="15"/>
      <c r="B64" s="16"/>
      <c r="C64" s="16"/>
      <c r="D64" s="16"/>
      <c r="E64" s="17"/>
      <c r="F64" s="17"/>
      <c r="G64" s="16"/>
      <c r="H64" s="16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45"/>
    </row>
    <row r="65" spans="1:30" x14ac:dyDescent="0.25">
      <c r="A65" s="15"/>
      <c r="B65" s="16"/>
      <c r="C65" s="16"/>
      <c r="D65" s="16"/>
      <c r="E65" s="17"/>
      <c r="F65" s="17"/>
      <c r="G65" s="16"/>
      <c r="H65" s="16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45"/>
    </row>
    <row r="66" spans="1:30" x14ac:dyDescent="0.25">
      <c r="A66" s="15"/>
      <c r="B66" s="16"/>
      <c r="C66" s="16"/>
      <c r="D66" s="16"/>
      <c r="E66" s="17"/>
      <c r="F66" s="17"/>
      <c r="G66" s="16"/>
      <c r="H66" s="16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45"/>
    </row>
    <row r="67" spans="1:30" x14ac:dyDescent="0.25">
      <c r="A67" s="15"/>
      <c r="B67" s="16"/>
      <c r="C67" s="16"/>
      <c r="D67" s="16"/>
      <c r="E67" s="17"/>
      <c r="F67" s="17"/>
      <c r="G67" s="16"/>
      <c r="H67" s="16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45"/>
    </row>
    <row r="68" spans="1:30" x14ac:dyDescent="0.25">
      <c r="A68" s="15"/>
      <c r="B68" s="16"/>
      <c r="C68" s="16"/>
      <c r="D68" s="16"/>
      <c r="E68" s="17"/>
      <c r="F68" s="17"/>
      <c r="G68" s="16"/>
      <c r="H68" s="16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45"/>
    </row>
    <row r="69" spans="1:30" x14ac:dyDescent="0.25">
      <c r="A69" s="15"/>
      <c r="B69" s="16"/>
      <c r="C69" s="16"/>
      <c r="D69" s="16"/>
      <c r="E69" s="17"/>
      <c r="F69" s="17"/>
      <c r="G69" s="16"/>
      <c r="H69" s="16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45"/>
    </row>
    <row r="70" spans="1:30" x14ac:dyDescent="0.25">
      <c r="A70" s="15"/>
      <c r="B70" s="16"/>
      <c r="C70" s="16"/>
      <c r="D70" s="16"/>
      <c r="E70" s="17"/>
      <c r="F70" s="17"/>
      <c r="G70" s="16"/>
      <c r="H70" s="16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45"/>
    </row>
    <row r="71" spans="1:30" x14ac:dyDescent="0.25">
      <c r="A71" s="15"/>
      <c r="B71" s="16"/>
      <c r="C71" s="16"/>
      <c r="D71" s="16"/>
      <c r="E71" s="17"/>
      <c r="F71" s="17"/>
      <c r="G71" s="16"/>
      <c r="H71" s="16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45"/>
    </row>
    <row r="72" spans="1:30" x14ac:dyDescent="0.25">
      <c r="A72" s="15"/>
      <c r="B72" s="16"/>
      <c r="C72" s="16"/>
      <c r="D72" s="16"/>
      <c r="E72" s="17"/>
      <c r="F72" s="17"/>
      <c r="G72" s="16"/>
      <c r="H72" s="16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45"/>
    </row>
    <row r="73" spans="1:30" x14ac:dyDescent="0.25">
      <c r="A73" s="15"/>
      <c r="B73" s="16"/>
      <c r="C73" s="16"/>
      <c r="D73" s="16"/>
      <c r="E73" s="17"/>
      <c r="F73" s="17"/>
      <c r="G73" s="16"/>
      <c r="H73" s="16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9"/>
    </row>
    <row r="74" spans="1:30" x14ac:dyDescent="0.25">
      <c r="A74" s="46"/>
      <c r="B74" s="47"/>
      <c r="C74" s="47"/>
      <c r="D74" s="47"/>
      <c r="E74" s="48"/>
      <c r="F74" s="48"/>
      <c r="G74" s="49" t="s">
        <v>120</v>
      </c>
      <c r="H74" s="50"/>
      <c r="I74" s="51">
        <f t="shared" ref="I74:AC74" si="0">SUM(I5:I72)</f>
        <v>11715</v>
      </c>
      <c r="J74" s="51">
        <f t="shared" si="0"/>
        <v>2370</v>
      </c>
      <c r="K74" s="51">
        <f t="shared" si="0"/>
        <v>8280</v>
      </c>
      <c r="L74" s="51">
        <f t="shared" si="0"/>
        <v>105</v>
      </c>
      <c r="M74" s="51">
        <f t="shared" si="0"/>
        <v>0</v>
      </c>
      <c r="N74" s="51">
        <f t="shared" si="0"/>
        <v>2</v>
      </c>
      <c r="O74" s="51">
        <f t="shared" si="0"/>
        <v>1532</v>
      </c>
      <c r="P74" s="51">
        <f t="shared" si="0"/>
        <v>1484</v>
      </c>
      <c r="Q74" s="51">
        <f t="shared" si="0"/>
        <v>1056</v>
      </c>
      <c r="R74" s="51">
        <f t="shared" si="0"/>
        <v>81</v>
      </c>
      <c r="S74" s="51">
        <f t="shared" si="0"/>
        <v>0</v>
      </c>
      <c r="T74" s="51">
        <f t="shared" si="0"/>
        <v>192</v>
      </c>
      <c r="U74" s="51">
        <f t="shared" si="0"/>
        <v>16</v>
      </c>
      <c r="V74" s="51">
        <f t="shared" si="0"/>
        <v>18</v>
      </c>
      <c r="W74" s="51">
        <f t="shared" si="0"/>
        <v>0</v>
      </c>
      <c r="X74" s="51">
        <f t="shared" si="0"/>
        <v>0</v>
      </c>
      <c r="Y74" s="51">
        <f t="shared" si="0"/>
        <v>14</v>
      </c>
      <c r="Z74" s="51">
        <f t="shared" si="0"/>
        <v>0</v>
      </c>
      <c r="AA74" s="51">
        <f t="shared" si="0"/>
        <v>2</v>
      </c>
      <c r="AB74" s="51">
        <f t="shared" si="0"/>
        <v>0</v>
      </c>
      <c r="AC74" s="51">
        <f t="shared" si="0"/>
        <v>0</v>
      </c>
      <c r="AD74" s="45"/>
    </row>
    <row r="75" spans="1:30" x14ac:dyDescent="0.25">
      <c r="A75" s="56"/>
      <c r="B75" s="57"/>
      <c r="C75" s="57"/>
      <c r="D75" s="57"/>
      <c r="E75" s="58"/>
      <c r="F75" s="58"/>
      <c r="G75" s="59"/>
      <c r="H75" s="59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1"/>
    </row>
    <row r="76" spans="1:30" x14ac:dyDescent="0.25">
      <c r="A76" s="56"/>
      <c r="B76" s="57"/>
      <c r="C76" s="57"/>
      <c r="D76" s="57"/>
      <c r="E76" s="58"/>
      <c r="F76" s="58"/>
      <c r="G76" s="49" t="s">
        <v>826</v>
      </c>
      <c r="H76" s="50"/>
      <c r="I76" s="62">
        <f>'643 - Sheet1 AUX'!I70+'643 - Sheet2 AUX'!I69+'643 - Sheet3 AUX'!I73+'643 - Sheet4 AUX'!I78+'643 - Sheet5 AUX'!I77+'643 - Sheet6 AUX'!I67+I74</f>
        <v>147751</v>
      </c>
      <c r="J76" s="62">
        <f>'643 - Sheet1 AUX'!J70+'643 - Sheet2 AUX'!J69+'643 - Sheet3 AUX'!J73+'643 - Sheet4 AUX'!J78+'643 - Sheet5 AUX'!J77+'643 - Sheet6 AUX'!J67+J74</f>
        <v>40960</v>
      </c>
      <c r="K76" s="62">
        <f>'643 - Sheet1 AUX'!K70+'643 - Sheet2 AUX'!K69+'643 - Sheet3 AUX'!K73+'643 - Sheet4 AUX'!K78+'643 - Sheet5 AUX'!K77+'643 - Sheet6 AUX'!K67+K74</f>
        <v>66457</v>
      </c>
      <c r="L76" s="62">
        <f>'643 - Sheet1 AUX'!L70+'643 - Sheet2 AUX'!L69+'643 - Sheet3 AUX'!L73+'643 - Sheet4 AUX'!L78+'643 - Sheet5 AUX'!L77+'643 - Sheet6 AUX'!L67+L74</f>
        <v>2154</v>
      </c>
      <c r="M76" s="62">
        <f>'643 - Sheet1 AUX'!M70+'643 - Sheet2 AUX'!M69+'643 - Sheet3 AUX'!M73+'643 - Sheet4 AUX'!M78+'643 - Sheet5 AUX'!M77+'643 - Sheet6 AUX'!M67+M74</f>
        <v>588</v>
      </c>
      <c r="N76" s="62">
        <f>'643 - Sheet1 AUX'!N70+'643 - Sheet2 AUX'!N69+'643 - Sheet3 AUX'!N73+'643 - Sheet4 AUX'!N78+'643 - Sheet5 AUX'!N77+'643 - Sheet6 AUX'!N67+N74</f>
        <v>51</v>
      </c>
      <c r="O76" s="62">
        <f>'643 - Sheet1 AUX'!O70+'643 - Sheet2 AUX'!O69+'643 - Sheet3 AUX'!O73+'643 - Sheet4 AUX'!O78+'643 - Sheet5 AUX'!O77+'643 - Sheet6 AUX'!O67+O74</f>
        <v>12740</v>
      </c>
      <c r="P76" s="62">
        <f>'643 - Sheet1 AUX'!P70+'643 - Sheet2 AUX'!P69+'643 - Sheet3 AUX'!P73+'643 - Sheet4 AUX'!P78+'643 - Sheet5 AUX'!P77+'643 - Sheet6 AUX'!P67+P74</f>
        <v>26883</v>
      </c>
      <c r="Q76" s="62">
        <f>'643 - Sheet1 AUX'!Q70+'643 - Sheet2 AUX'!Q69+'643 - Sheet3 AUX'!Q73+'643 - Sheet4 AUX'!Q78+'643 - Sheet5 AUX'!Q77+'643 - Sheet6 AUX'!Q67+Q74</f>
        <v>12701</v>
      </c>
      <c r="R76" s="62">
        <f>'643 - Sheet1 AUX'!R70+'643 - Sheet2 AUX'!R69+'643 - Sheet3 AUX'!R73+'643 - Sheet4 AUX'!R78+'643 - Sheet5 AUX'!R77+'643 - Sheet6 AUX'!R67+R74</f>
        <v>7163</v>
      </c>
      <c r="S76" s="62">
        <f>'643 - Sheet1 AUX'!S70+'643 - Sheet2 AUX'!S69+'643 - Sheet3 AUX'!S73+'643 - Sheet4 AUX'!S78+'643 - Sheet5 AUX'!S77+'643 - Sheet6 AUX'!S67+S74</f>
        <v>838</v>
      </c>
      <c r="T76" s="62">
        <f>'643 - Sheet1 AUX'!T70+'643 - Sheet2 AUX'!T69+'643 - Sheet3 AUX'!T73+'643 - Sheet4 AUX'!T78+'643 - Sheet5 AUX'!T77+'643 - Sheet6 AUX'!T67+T74</f>
        <v>702</v>
      </c>
      <c r="U76" s="62">
        <f>'643 - Sheet1 AUX'!U70+'643 - Sheet2 AUX'!U69+'643 - Sheet3 AUX'!U73+'643 - Sheet4 AUX'!U78+'643 - Sheet5 AUX'!U77+'643 - Sheet6 AUX'!U67+U74</f>
        <v>145</v>
      </c>
      <c r="V76" s="62">
        <f>'643 - Sheet1 AUX'!V70+'643 - Sheet2 AUX'!V69+'643 - Sheet3 AUX'!V73+'643 - Sheet4 AUX'!V78+'643 - Sheet5 AUX'!V77+'643 - Sheet6 AUX'!V67+V74</f>
        <v>77</v>
      </c>
      <c r="W76" s="62">
        <f>'643 - Sheet1 AUX'!W70+'643 - Sheet2 AUX'!W69+'643 - Sheet3 AUX'!W73+'643 - Sheet4 AUX'!W78+'643 - Sheet5 AUX'!W77+'643 - Sheet6 AUX'!W67+W74</f>
        <v>15</v>
      </c>
      <c r="X76" s="62">
        <f>'643 - Sheet1 AUX'!X70+'643 - Sheet2 AUX'!X69+'643 - Sheet3 AUX'!X73+'643 - Sheet4 AUX'!X78+'643 - Sheet5 AUX'!X77+'643 - Sheet6 AUX'!X67+X74</f>
        <v>171</v>
      </c>
      <c r="Y76" s="62">
        <f>'643 - Sheet1 AUX'!Y70+'643 - Sheet2 AUX'!Y69+'643 - Sheet3 AUX'!Y73+'643 - Sheet4 AUX'!Y78+'643 - Sheet5 AUX'!Y77+'643 - Sheet6 AUX'!Y67+Y74</f>
        <v>40</v>
      </c>
      <c r="Z76" s="62">
        <f>'643 - Sheet1 AUX'!Z70+'643 - Sheet2 AUX'!Z69+'643 - Sheet3 AUX'!Z73+'643 - Sheet4 AUX'!Z78+'643 - Sheet5 AUX'!Z77+'643 - Sheet6 AUX'!Z67+Z74</f>
        <v>21</v>
      </c>
      <c r="AA76" s="62">
        <f>'643 - Sheet1 AUX'!AA70+'643 - Sheet2 AUX'!AA69+'643 - Sheet3 AUX'!AA73+'643 - Sheet4 AUX'!AA78+'643 - Sheet5 AUX'!AA77+'643 - Sheet6 AUX'!AA67+AA74</f>
        <v>15</v>
      </c>
      <c r="AB76" s="62">
        <f>'643 - Sheet1 AUX'!AB70+'643 - Sheet2 AUX'!AB69+'643 - Sheet3 AUX'!AB73+'643 - Sheet4 AUX'!AB78+'643 - Sheet5 AUX'!AB77+'643 - Sheet6 AUX'!AB67+AB74</f>
        <v>0</v>
      </c>
      <c r="AC76" s="62">
        <f>'643 - Sheet1 AUX'!AC70+'643 - Sheet2 AUX'!AC69+'643 - Sheet3 AUX'!AC73+'643 - Sheet4 AUX'!AC78+'643 - Sheet5 AUX'!AC77+'643 - Sheet6 AUX'!AC67+AC74</f>
        <v>0</v>
      </c>
      <c r="AD76" s="61"/>
    </row>
    <row r="77" spans="1:30" ht="15.75" thickBot="1" x14ac:dyDescent="0.3">
      <c r="A77" s="52"/>
      <c r="B77" s="53"/>
      <c r="C77" s="53"/>
      <c r="D77" s="53"/>
      <c r="E77" s="53"/>
      <c r="F77" s="53"/>
      <c r="G77" s="53"/>
      <c r="H77" s="53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5"/>
    </row>
  </sheetData>
  <mergeCells count="29">
    <mergeCell ref="Z2:Z3"/>
    <mergeCell ref="AA2:AA3"/>
    <mergeCell ref="AB2:AB3"/>
    <mergeCell ref="W2:W3"/>
    <mergeCell ref="X2:X3"/>
    <mergeCell ref="M2:M3"/>
    <mergeCell ref="G76:H76"/>
    <mergeCell ref="Y2:Y3"/>
    <mergeCell ref="G74:H74"/>
    <mergeCell ref="N2:N3"/>
    <mergeCell ref="S2:S3"/>
    <mergeCell ref="T2:T3"/>
    <mergeCell ref="U2:U3"/>
    <mergeCell ref="AD1:AD4"/>
    <mergeCell ref="A2:A4"/>
    <mergeCell ref="B2:B4"/>
    <mergeCell ref="C2:C4"/>
    <mergeCell ref="D2:D4"/>
    <mergeCell ref="A1:D1"/>
    <mergeCell ref="E1:F1"/>
    <mergeCell ref="G1:H1"/>
    <mergeCell ref="I1:AA1"/>
    <mergeCell ref="AB1:AC1"/>
    <mergeCell ref="E2:E4"/>
    <mergeCell ref="F2:F4"/>
    <mergeCell ref="G2:G4"/>
    <mergeCell ref="H2:H4"/>
    <mergeCell ref="L2:L3"/>
    <mergeCell ref="AC2:AC3"/>
  </mergeCells>
  <conditionalFormatting sqref="I1">
    <cfRule type="containsText" dxfId="1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BEC56-FFFD-43D2-BFFB-5DA1EF45D24B}">
  <dimension ref="A1:AE73"/>
  <sheetViews>
    <sheetView topLeftCell="A56" workbookViewId="0">
      <selection activeCell="AD73" sqref="A1:AD73"/>
    </sheetView>
  </sheetViews>
  <sheetFormatPr defaultRowHeight="15" x14ac:dyDescent="0.25"/>
  <cols>
    <col min="7" max="7" width="27.85546875" bestFit="1" customWidth="1"/>
    <col min="8" max="8" width="26.5703125" bestFit="1" customWidth="1"/>
    <col min="9" max="9" width="9.7109375" customWidth="1"/>
    <col min="17" max="17" width="9.7109375" customWidth="1"/>
    <col min="23" max="23" width="10.85546875" customWidth="1"/>
    <col min="25" max="25" width="11.42578125" customWidth="1"/>
    <col min="26" max="26" width="10.140625" customWidth="1"/>
    <col min="29" max="29" width="11" customWidth="1"/>
    <col min="30" max="30" width="78.28515625" customWidth="1"/>
  </cols>
  <sheetData>
    <row r="1" spans="1:31" x14ac:dyDescent="0.25">
      <c r="A1" s="42" t="s">
        <v>44</v>
      </c>
      <c r="B1" s="43"/>
      <c r="C1" s="43"/>
      <c r="D1" s="43"/>
      <c r="E1" s="44" t="s">
        <v>0</v>
      </c>
      <c r="F1" s="44"/>
      <c r="G1" s="43" t="s">
        <v>51</v>
      </c>
      <c r="H1" s="43"/>
      <c r="I1" s="32" t="s">
        <v>93</v>
      </c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4"/>
      <c r="AB1" s="32" t="s">
        <v>115</v>
      </c>
      <c r="AC1" s="34"/>
      <c r="AD1" s="37" t="s">
        <v>68</v>
      </c>
      <c r="AE1" s="1"/>
    </row>
    <row r="2" spans="1:31" ht="30" x14ac:dyDescent="0.25">
      <c r="A2" s="39" t="s">
        <v>45</v>
      </c>
      <c r="B2" s="40" t="s">
        <v>46</v>
      </c>
      <c r="C2" s="40" t="s">
        <v>47</v>
      </c>
      <c r="D2" s="40" t="s">
        <v>48</v>
      </c>
      <c r="E2" s="41" t="s">
        <v>49</v>
      </c>
      <c r="F2" s="41" t="s">
        <v>50</v>
      </c>
      <c r="G2" s="40" t="s">
        <v>49</v>
      </c>
      <c r="H2" s="40" t="s">
        <v>50</v>
      </c>
      <c r="I2" s="2" t="s">
        <v>94</v>
      </c>
      <c r="J2" s="2" t="s">
        <v>104</v>
      </c>
      <c r="K2" s="2" t="s">
        <v>96</v>
      </c>
      <c r="L2" s="35" t="s">
        <v>97</v>
      </c>
      <c r="M2" s="35" t="s">
        <v>124</v>
      </c>
      <c r="N2" s="35" t="s">
        <v>98</v>
      </c>
      <c r="O2" s="2" t="s">
        <v>99</v>
      </c>
      <c r="P2" s="2" t="s">
        <v>100</v>
      </c>
      <c r="Q2" s="2" t="s">
        <v>123</v>
      </c>
      <c r="R2" s="2" t="s">
        <v>102</v>
      </c>
      <c r="S2" s="35" t="s">
        <v>107</v>
      </c>
      <c r="T2" s="35" t="s">
        <v>108</v>
      </c>
      <c r="U2" s="35" t="s">
        <v>110</v>
      </c>
      <c r="V2" s="2" t="s">
        <v>112</v>
      </c>
      <c r="W2" s="35" t="s">
        <v>113</v>
      </c>
      <c r="X2" s="35" t="s">
        <v>119</v>
      </c>
      <c r="Y2" s="35" t="s">
        <v>118</v>
      </c>
      <c r="Z2" s="35" t="s">
        <v>429</v>
      </c>
      <c r="AA2" s="35" t="s">
        <v>114</v>
      </c>
      <c r="AB2" s="35" t="s">
        <v>117</v>
      </c>
      <c r="AC2" s="35" t="s">
        <v>116</v>
      </c>
      <c r="AD2" s="38"/>
    </row>
    <row r="3" spans="1:31" x14ac:dyDescent="0.25">
      <c r="A3" s="39"/>
      <c r="B3" s="40"/>
      <c r="C3" s="40"/>
      <c r="D3" s="40"/>
      <c r="E3" s="41"/>
      <c r="F3" s="41"/>
      <c r="G3" s="40"/>
      <c r="H3" s="40"/>
      <c r="I3" s="2" t="s">
        <v>103</v>
      </c>
      <c r="J3" s="2" t="s">
        <v>105</v>
      </c>
      <c r="K3" s="2" t="s">
        <v>106</v>
      </c>
      <c r="L3" s="36"/>
      <c r="M3" s="36"/>
      <c r="N3" s="36"/>
      <c r="O3" s="2" t="s">
        <v>106</v>
      </c>
      <c r="P3" s="2" t="s">
        <v>106</v>
      </c>
      <c r="Q3" s="2" t="s">
        <v>106</v>
      </c>
      <c r="R3" s="2" t="s">
        <v>103</v>
      </c>
      <c r="S3" s="36"/>
      <c r="T3" s="36"/>
      <c r="U3" s="36"/>
      <c r="V3" s="2" t="s">
        <v>111</v>
      </c>
      <c r="W3" s="36"/>
      <c r="X3" s="36"/>
      <c r="Y3" s="36"/>
      <c r="Z3" s="36"/>
      <c r="AA3" s="36"/>
      <c r="AB3" s="36"/>
      <c r="AC3" s="36"/>
      <c r="AD3" s="38"/>
    </row>
    <row r="4" spans="1:31" x14ac:dyDescent="0.25">
      <c r="A4" s="39"/>
      <c r="B4" s="40"/>
      <c r="C4" s="40"/>
      <c r="D4" s="40"/>
      <c r="E4" s="41"/>
      <c r="F4" s="41"/>
      <c r="G4" s="40"/>
      <c r="H4" s="40"/>
      <c r="I4" s="2" t="s">
        <v>95</v>
      </c>
      <c r="J4" s="2" t="s">
        <v>95</v>
      </c>
      <c r="K4" s="2" t="s">
        <v>95</v>
      </c>
      <c r="L4" s="2" t="s">
        <v>101</v>
      </c>
      <c r="M4" s="2" t="s">
        <v>101</v>
      </c>
      <c r="N4" s="2" t="s">
        <v>101</v>
      </c>
      <c r="O4" s="2" t="s">
        <v>95</v>
      </c>
      <c r="P4" s="2" t="s">
        <v>95</v>
      </c>
      <c r="Q4" s="2" t="s">
        <v>95</v>
      </c>
      <c r="R4" s="2" t="s">
        <v>95</v>
      </c>
      <c r="S4" s="2" t="s">
        <v>95</v>
      </c>
      <c r="T4" s="2" t="s">
        <v>109</v>
      </c>
      <c r="U4" s="2" t="s">
        <v>101</v>
      </c>
      <c r="V4" s="2" t="s">
        <v>101</v>
      </c>
      <c r="W4" s="2" t="s">
        <v>101</v>
      </c>
      <c r="X4" s="2" t="s">
        <v>101</v>
      </c>
      <c r="Y4" s="2" t="s">
        <v>101</v>
      </c>
      <c r="Z4" s="2" t="s">
        <v>101</v>
      </c>
      <c r="AA4" s="2" t="s">
        <v>101</v>
      </c>
      <c r="AB4" s="2" t="s">
        <v>95</v>
      </c>
      <c r="AC4" s="2" t="s">
        <v>101</v>
      </c>
      <c r="AD4" s="38"/>
    </row>
    <row r="5" spans="1:31" x14ac:dyDescent="0.25">
      <c r="A5" s="20" t="s">
        <v>32</v>
      </c>
      <c r="B5" s="21" t="s">
        <v>2</v>
      </c>
      <c r="C5" s="21">
        <v>10</v>
      </c>
      <c r="D5" s="21" t="s">
        <v>8</v>
      </c>
      <c r="E5" s="22">
        <v>0</v>
      </c>
      <c r="F5" s="22">
        <v>0.4</v>
      </c>
      <c r="G5" s="21" t="s">
        <v>684</v>
      </c>
      <c r="H5" s="21" t="s">
        <v>57</v>
      </c>
      <c r="I5" s="24">
        <f>250*2</f>
        <v>500</v>
      </c>
      <c r="J5" s="24">
        <v>350</v>
      </c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3"/>
    </row>
    <row r="6" spans="1:31" x14ac:dyDescent="0.25">
      <c r="A6" s="15" t="s">
        <v>32</v>
      </c>
      <c r="B6" s="16" t="s">
        <v>17</v>
      </c>
      <c r="C6" s="16">
        <v>480</v>
      </c>
      <c r="D6" s="16" t="s">
        <v>6</v>
      </c>
      <c r="E6" s="17">
        <v>1.85</v>
      </c>
      <c r="F6" s="17">
        <v>2.2999999999999998</v>
      </c>
      <c r="G6" s="16" t="s">
        <v>121</v>
      </c>
      <c r="H6" s="16" t="s">
        <v>57</v>
      </c>
      <c r="I6" s="24">
        <f>280*2</f>
        <v>560</v>
      </c>
      <c r="J6" s="24">
        <v>475</v>
      </c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3"/>
    </row>
    <row r="7" spans="1:31" x14ac:dyDescent="0.25">
      <c r="A7" s="20"/>
      <c r="B7" s="21"/>
      <c r="C7" s="21"/>
      <c r="D7" s="21"/>
      <c r="E7" s="22"/>
      <c r="F7" s="22"/>
      <c r="G7" s="21"/>
      <c r="H7" s="21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3"/>
    </row>
    <row r="8" spans="1:31" x14ac:dyDescent="0.25">
      <c r="A8" s="20" t="s">
        <v>37</v>
      </c>
      <c r="B8" s="21" t="s">
        <v>5</v>
      </c>
      <c r="C8" s="21">
        <v>42</v>
      </c>
      <c r="D8" s="21" t="s">
        <v>13</v>
      </c>
      <c r="E8" s="22">
        <v>2.9</v>
      </c>
      <c r="F8" s="22">
        <v>3.28</v>
      </c>
      <c r="G8" s="16" t="s">
        <v>602</v>
      </c>
      <c r="H8" s="16" t="s">
        <v>57</v>
      </c>
      <c r="I8" s="24">
        <f>95*2</f>
        <v>190</v>
      </c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3"/>
    </row>
    <row r="9" spans="1:31" x14ac:dyDescent="0.25">
      <c r="A9" s="20" t="s">
        <v>37</v>
      </c>
      <c r="B9" s="21" t="s">
        <v>5</v>
      </c>
      <c r="C9" s="21">
        <v>42</v>
      </c>
      <c r="D9" s="21" t="s">
        <v>14</v>
      </c>
      <c r="E9" s="22">
        <v>2.9</v>
      </c>
      <c r="F9" s="22">
        <v>3.28</v>
      </c>
      <c r="G9" s="16" t="s">
        <v>602</v>
      </c>
      <c r="H9" s="16" t="s">
        <v>57</v>
      </c>
      <c r="I9" s="24">
        <f>405+245+170</f>
        <v>820</v>
      </c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3"/>
    </row>
    <row r="10" spans="1:31" x14ac:dyDescent="0.25">
      <c r="A10" s="20"/>
      <c r="B10" s="21"/>
      <c r="C10" s="21"/>
      <c r="D10" s="21"/>
      <c r="E10" s="22"/>
      <c r="F10" s="22"/>
      <c r="G10" s="16"/>
      <c r="H10" s="16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3"/>
    </row>
    <row r="11" spans="1:31" x14ac:dyDescent="0.25">
      <c r="A11" s="16" t="s">
        <v>37</v>
      </c>
      <c r="B11" s="16" t="s">
        <v>17</v>
      </c>
      <c r="C11" s="16">
        <v>71</v>
      </c>
      <c r="D11" s="16" t="s">
        <v>13</v>
      </c>
      <c r="E11" s="17">
        <v>6.95</v>
      </c>
      <c r="F11" s="17">
        <v>8.7100000000000009</v>
      </c>
      <c r="G11" s="16" t="s">
        <v>758</v>
      </c>
      <c r="H11" s="16" t="s">
        <v>760</v>
      </c>
      <c r="I11" s="24">
        <f>240*2</f>
        <v>480</v>
      </c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3"/>
    </row>
    <row r="12" spans="1:31" x14ac:dyDescent="0.25">
      <c r="A12" s="16" t="s">
        <v>37</v>
      </c>
      <c r="B12" s="16" t="s">
        <v>17</v>
      </c>
      <c r="C12" s="16">
        <v>71</v>
      </c>
      <c r="D12" s="16" t="s">
        <v>13</v>
      </c>
      <c r="E12" s="17">
        <v>6.95</v>
      </c>
      <c r="F12" s="17">
        <v>8.7100000000000009</v>
      </c>
      <c r="G12" s="16" t="s">
        <v>758</v>
      </c>
      <c r="H12" s="16" t="s">
        <v>759</v>
      </c>
      <c r="I12" s="24">
        <f>2535*2</f>
        <v>5070</v>
      </c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3"/>
    </row>
    <row r="13" spans="1:31" x14ac:dyDescent="0.25">
      <c r="A13" s="16" t="s">
        <v>37</v>
      </c>
      <c r="B13" s="16" t="s">
        <v>17</v>
      </c>
      <c r="C13" s="16">
        <v>71</v>
      </c>
      <c r="D13" s="16" t="s">
        <v>13</v>
      </c>
      <c r="E13" s="17">
        <v>6.95</v>
      </c>
      <c r="F13" s="17">
        <v>8.7100000000000009</v>
      </c>
      <c r="G13" s="16" t="s">
        <v>758</v>
      </c>
      <c r="H13" s="16" t="s">
        <v>761</v>
      </c>
      <c r="I13" s="24">
        <f>300*2</f>
        <v>600</v>
      </c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3"/>
    </row>
    <row r="14" spans="1:31" x14ac:dyDescent="0.25">
      <c r="A14" s="16" t="s">
        <v>37</v>
      </c>
      <c r="B14" s="16" t="s">
        <v>17</v>
      </c>
      <c r="C14" s="16">
        <v>71</v>
      </c>
      <c r="D14" s="16" t="s">
        <v>13</v>
      </c>
      <c r="E14" s="17">
        <v>6.95</v>
      </c>
      <c r="F14" s="17">
        <v>8.7100000000000009</v>
      </c>
      <c r="G14" s="16" t="s">
        <v>758</v>
      </c>
      <c r="H14" s="16" t="s">
        <v>762</v>
      </c>
      <c r="I14" s="24">
        <f>285*2</f>
        <v>570</v>
      </c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3"/>
    </row>
    <row r="15" spans="1:31" x14ac:dyDescent="0.25">
      <c r="A15" s="16" t="s">
        <v>37</v>
      </c>
      <c r="B15" s="16" t="s">
        <v>17</v>
      </c>
      <c r="C15" s="16">
        <v>71</v>
      </c>
      <c r="D15" s="16" t="s">
        <v>14</v>
      </c>
      <c r="E15" s="17">
        <v>6.95</v>
      </c>
      <c r="F15" s="17">
        <v>8.7100000000000009</v>
      </c>
      <c r="G15" s="16" t="s">
        <v>758</v>
      </c>
      <c r="H15" s="16" t="s">
        <v>760</v>
      </c>
      <c r="I15" s="24">
        <f>185*2</f>
        <v>370</v>
      </c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3"/>
    </row>
    <row r="16" spans="1:31" x14ac:dyDescent="0.25">
      <c r="A16" s="16" t="s">
        <v>37</v>
      </c>
      <c r="B16" s="16" t="s">
        <v>17</v>
      </c>
      <c r="C16" s="16">
        <v>71</v>
      </c>
      <c r="D16" s="16" t="s">
        <v>14</v>
      </c>
      <c r="E16" s="17">
        <v>6.95</v>
      </c>
      <c r="F16" s="17">
        <v>8.7100000000000009</v>
      </c>
      <c r="G16" s="16" t="s">
        <v>758</v>
      </c>
      <c r="H16" s="16" t="s">
        <v>759</v>
      </c>
      <c r="I16" s="24">
        <f>1375*2+370*2</f>
        <v>3490</v>
      </c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3"/>
    </row>
    <row r="17" spans="1:30" x14ac:dyDescent="0.25">
      <c r="A17" s="16" t="s">
        <v>37</v>
      </c>
      <c r="B17" s="16" t="s">
        <v>17</v>
      </c>
      <c r="C17" s="16">
        <v>71</v>
      </c>
      <c r="D17" s="16" t="s">
        <v>14</v>
      </c>
      <c r="E17" s="17">
        <v>6.95</v>
      </c>
      <c r="F17" s="17">
        <v>8.7100000000000009</v>
      </c>
      <c r="G17" s="16" t="s">
        <v>758</v>
      </c>
      <c r="H17" s="16" t="s">
        <v>761</v>
      </c>
      <c r="I17" s="24">
        <f>105*2</f>
        <v>210</v>
      </c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3"/>
    </row>
    <row r="18" spans="1:30" x14ac:dyDescent="0.25">
      <c r="A18" s="16" t="s">
        <v>37</v>
      </c>
      <c r="B18" s="16" t="s">
        <v>17</v>
      </c>
      <c r="C18" s="16">
        <v>71</v>
      </c>
      <c r="D18" s="16" t="s">
        <v>14</v>
      </c>
      <c r="E18" s="17">
        <v>6.95</v>
      </c>
      <c r="F18" s="17">
        <v>8.7100000000000009</v>
      </c>
      <c r="G18" s="16" t="s">
        <v>758</v>
      </c>
      <c r="H18" s="16" t="s">
        <v>762</v>
      </c>
      <c r="I18" s="24">
        <f>320*2</f>
        <v>640</v>
      </c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3"/>
    </row>
    <row r="19" spans="1:30" x14ac:dyDescent="0.25">
      <c r="A19" s="20" t="s">
        <v>37</v>
      </c>
      <c r="B19" s="21" t="s">
        <v>17</v>
      </c>
      <c r="C19" s="21">
        <v>76</v>
      </c>
      <c r="D19" s="21" t="s">
        <v>6</v>
      </c>
      <c r="E19" s="22">
        <v>7.8</v>
      </c>
      <c r="F19" s="22">
        <v>8.41</v>
      </c>
      <c r="G19" s="16" t="s">
        <v>35</v>
      </c>
      <c r="H19" s="21" t="s">
        <v>58</v>
      </c>
      <c r="I19" s="24">
        <f>90*2</f>
        <v>180</v>
      </c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3"/>
    </row>
    <row r="20" spans="1:30" x14ac:dyDescent="0.25">
      <c r="A20" s="20" t="s">
        <v>37</v>
      </c>
      <c r="B20" s="21" t="s">
        <v>17</v>
      </c>
      <c r="C20" s="21">
        <v>76</v>
      </c>
      <c r="D20" s="21" t="s">
        <v>6</v>
      </c>
      <c r="E20" s="22">
        <v>9.5299999999999994</v>
      </c>
      <c r="F20" s="22">
        <v>10.24</v>
      </c>
      <c r="G20" s="16" t="s">
        <v>38</v>
      </c>
      <c r="H20" s="16" t="s">
        <v>57</v>
      </c>
      <c r="I20" s="24">
        <f>240*2+155*2+65</f>
        <v>855</v>
      </c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3"/>
    </row>
    <row r="21" spans="1:30" x14ac:dyDescent="0.25">
      <c r="A21" s="20" t="s">
        <v>37</v>
      </c>
      <c r="B21" s="21" t="s">
        <v>17</v>
      </c>
      <c r="C21" s="21">
        <v>76</v>
      </c>
      <c r="D21" s="21" t="s">
        <v>8</v>
      </c>
      <c r="E21" s="22">
        <v>9.5299999999999994</v>
      </c>
      <c r="F21" s="22">
        <v>10.24</v>
      </c>
      <c r="G21" s="16" t="s">
        <v>38</v>
      </c>
      <c r="H21" s="16" t="s">
        <v>57</v>
      </c>
      <c r="I21" s="24">
        <f>165*2+235*2</f>
        <v>800</v>
      </c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3"/>
    </row>
    <row r="22" spans="1:30" x14ac:dyDescent="0.25">
      <c r="A22" s="20" t="s">
        <v>37</v>
      </c>
      <c r="B22" s="21" t="s">
        <v>17</v>
      </c>
      <c r="C22" s="21">
        <v>76</v>
      </c>
      <c r="D22" s="21" t="s">
        <v>6</v>
      </c>
      <c r="E22" s="22">
        <v>9.5299999999999994</v>
      </c>
      <c r="F22" s="22">
        <v>10.24</v>
      </c>
      <c r="G22" s="16" t="s">
        <v>38</v>
      </c>
      <c r="H22" s="21" t="s">
        <v>58</v>
      </c>
      <c r="I22" s="24">
        <f>240*2</f>
        <v>480</v>
      </c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3"/>
    </row>
    <row r="23" spans="1:30" x14ac:dyDescent="0.25">
      <c r="A23" s="20" t="s">
        <v>37</v>
      </c>
      <c r="B23" s="21" t="s">
        <v>17</v>
      </c>
      <c r="C23" s="21">
        <v>76</v>
      </c>
      <c r="D23" s="21" t="s">
        <v>8</v>
      </c>
      <c r="E23" s="22">
        <v>9.5299999999999994</v>
      </c>
      <c r="F23" s="22">
        <v>10.24</v>
      </c>
      <c r="G23" s="16" t="s">
        <v>38</v>
      </c>
      <c r="H23" s="21" t="s">
        <v>58</v>
      </c>
      <c r="I23" s="24">
        <f>170*2+235*2</f>
        <v>810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3"/>
    </row>
    <row r="24" spans="1:30" x14ac:dyDescent="0.25">
      <c r="A24" s="20" t="s">
        <v>37</v>
      </c>
      <c r="B24" s="21" t="s">
        <v>17</v>
      </c>
      <c r="C24" s="21">
        <v>76</v>
      </c>
      <c r="D24" s="21" t="s">
        <v>6</v>
      </c>
      <c r="E24" s="22">
        <v>11.55</v>
      </c>
      <c r="F24" s="22">
        <v>12.14</v>
      </c>
      <c r="G24" s="16" t="s">
        <v>265</v>
      </c>
      <c r="H24" s="16" t="s">
        <v>57</v>
      </c>
      <c r="I24" s="24">
        <f>250*2</f>
        <v>500</v>
      </c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3"/>
    </row>
    <row r="25" spans="1:30" x14ac:dyDescent="0.25">
      <c r="A25" s="20" t="s">
        <v>37</v>
      </c>
      <c r="B25" s="21" t="s">
        <v>17</v>
      </c>
      <c r="C25" s="21">
        <v>76</v>
      </c>
      <c r="D25" s="21" t="s">
        <v>8</v>
      </c>
      <c r="E25" s="22">
        <v>11.55</v>
      </c>
      <c r="F25" s="22">
        <v>12.14</v>
      </c>
      <c r="G25" s="16" t="s">
        <v>265</v>
      </c>
      <c r="H25" s="16" t="s">
        <v>57</v>
      </c>
      <c r="I25" s="24">
        <f>245*2+415</f>
        <v>905</v>
      </c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3"/>
    </row>
    <row r="26" spans="1:30" x14ac:dyDescent="0.25">
      <c r="A26" s="20" t="s">
        <v>37</v>
      </c>
      <c r="B26" s="21" t="s">
        <v>17</v>
      </c>
      <c r="C26" s="21">
        <v>76</v>
      </c>
      <c r="D26" s="21" t="s">
        <v>6</v>
      </c>
      <c r="E26" s="22">
        <v>11.55</v>
      </c>
      <c r="F26" s="22">
        <v>12.14</v>
      </c>
      <c r="G26" s="16" t="s">
        <v>265</v>
      </c>
      <c r="H26" s="21" t="s">
        <v>58</v>
      </c>
      <c r="I26" s="24">
        <f>340+190</f>
        <v>530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3"/>
    </row>
    <row r="27" spans="1:30" x14ac:dyDescent="0.25">
      <c r="A27" s="20" t="s">
        <v>37</v>
      </c>
      <c r="B27" s="21" t="s">
        <v>17</v>
      </c>
      <c r="C27" s="21">
        <v>76</v>
      </c>
      <c r="D27" s="21" t="s">
        <v>8</v>
      </c>
      <c r="E27" s="22">
        <v>11.55</v>
      </c>
      <c r="F27" s="22">
        <v>12.14</v>
      </c>
      <c r="G27" s="16" t="s">
        <v>265</v>
      </c>
      <c r="H27" s="21" t="s">
        <v>58</v>
      </c>
      <c r="I27" s="24">
        <f>325*2</f>
        <v>650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3"/>
    </row>
    <row r="28" spans="1:30" x14ac:dyDescent="0.25">
      <c r="A28" s="20" t="s">
        <v>37</v>
      </c>
      <c r="B28" s="21" t="s">
        <v>5</v>
      </c>
      <c r="C28" s="21">
        <v>42</v>
      </c>
      <c r="D28" s="21" t="s">
        <v>14</v>
      </c>
      <c r="E28" s="22">
        <v>2.9</v>
      </c>
      <c r="F28" s="22">
        <v>3.28</v>
      </c>
      <c r="G28" s="16" t="s">
        <v>602</v>
      </c>
      <c r="H28" s="16" t="s">
        <v>58</v>
      </c>
      <c r="I28" s="24">
        <v>300</v>
      </c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3"/>
    </row>
    <row r="29" spans="1:30" ht="15" customHeight="1" x14ac:dyDescent="0.25">
      <c r="A29" s="20" t="s">
        <v>37</v>
      </c>
      <c r="B29" s="21" t="s">
        <v>5</v>
      </c>
      <c r="C29" s="21">
        <v>224</v>
      </c>
      <c r="D29" s="21" t="s">
        <v>6</v>
      </c>
      <c r="E29" s="22">
        <v>10.33</v>
      </c>
      <c r="F29" s="22">
        <v>10.66</v>
      </c>
      <c r="G29" s="21" t="s">
        <v>19</v>
      </c>
      <c r="H29" s="21" t="s">
        <v>58</v>
      </c>
      <c r="I29" s="24">
        <v>150</v>
      </c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3"/>
    </row>
    <row r="30" spans="1:30" x14ac:dyDescent="0.25">
      <c r="A30" s="20"/>
      <c r="B30" s="21"/>
      <c r="C30" s="21"/>
      <c r="D30" s="21"/>
      <c r="E30" s="22"/>
      <c r="F30" s="22"/>
      <c r="G30" s="21"/>
      <c r="H30" s="21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3"/>
    </row>
    <row r="31" spans="1:30" x14ac:dyDescent="0.25">
      <c r="A31" s="20" t="s">
        <v>39</v>
      </c>
      <c r="B31" s="21" t="s">
        <v>17</v>
      </c>
      <c r="C31" s="21">
        <v>71</v>
      </c>
      <c r="D31" s="21" t="s">
        <v>13</v>
      </c>
      <c r="E31" s="17">
        <v>6.74</v>
      </c>
      <c r="F31" s="17">
        <v>7.84</v>
      </c>
      <c r="G31" s="16" t="s">
        <v>40</v>
      </c>
      <c r="H31" s="16" t="s">
        <v>57</v>
      </c>
      <c r="I31" s="24">
        <f>280*2+300</f>
        <v>860</v>
      </c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3"/>
    </row>
    <row r="32" spans="1:30" ht="15" customHeight="1" x14ac:dyDescent="0.25">
      <c r="A32" s="20" t="s">
        <v>39</v>
      </c>
      <c r="B32" s="21" t="s">
        <v>17</v>
      </c>
      <c r="C32" s="21">
        <v>71</v>
      </c>
      <c r="D32" s="21" t="s">
        <v>14</v>
      </c>
      <c r="E32" s="17">
        <v>6.74</v>
      </c>
      <c r="F32" s="17">
        <v>7.84</v>
      </c>
      <c r="G32" s="16" t="s">
        <v>40</v>
      </c>
      <c r="H32" s="16" t="s">
        <v>57</v>
      </c>
      <c r="I32" s="24">
        <f>300*2+300</f>
        <v>900</v>
      </c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3"/>
    </row>
    <row r="33" spans="1:30" x14ac:dyDescent="0.25">
      <c r="A33" s="20"/>
      <c r="B33" s="21"/>
      <c r="C33" s="21"/>
      <c r="D33" s="21"/>
      <c r="E33" s="22"/>
      <c r="F33" s="22"/>
      <c r="G33" s="21"/>
      <c r="H33" s="21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3"/>
    </row>
    <row r="34" spans="1:30" x14ac:dyDescent="0.25">
      <c r="A34" s="20"/>
      <c r="B34" s="21"/>
      <c r="C34" s="21"/>
      <c r="D34" s="21"/>
      <c r="E34" s="17"/>
      <c r="F34" s="17"/>
      <c r="G34" s="16"/>
      <c r="H34" s="16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3"/>
    </row>
    <row r="35" spans="1:30" x14ac:dyDescent="0.25">
      <c r="A35" s="20"/>
      <c r="B35" s="21"/>
      <c r="C35" s="21"/>
      <c r="D35" s="21"/>
      <c r="E35" s="17"/>
      <c r="F35" s="17"/>
      <c r="G35" s="16"/>
      <c r="H35" s="16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5"/>
    </row>
    <row r="36" spans="1:30" x14ac:dyDescent="0.25">
      <c r="A36" s="20"/>
      <c r="B36" s="21"/>
      <c r="C36" s="21"/>
      <c r="D36" s="21"/>
      <c r="E36" s="17"/>
      <c r="F36" s="17"/>
      <c r="G36" s="16"/>
      <c r="H36" s="16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3"/>
    </row>
    <row r="37" spans="1:30" x14ac:dyDescent="0.25">
      <c r="A37" s="20"/>
      <c r="B37" s="21"/>
      <c r="C37" s="21"/>
      <c r="D37" s="21"/>
      <c r="E37" s="17"/>
      <c r="F37" s="17"/>
      <c r="G37" s="16"/>
      <c r="H37" s="16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3"/>
    </row>
    <row r="38" spans="1:30" x14ac:dyDescent="0.25">
      <c r="A38" s="20"/>
      <c r="B38" s="21"/>
      <c r="C38" s="21"/>
      <c r="D38" s="21"/>
      <c r="E38" s="17"/>
      <c r="F38" s="17"/>
      <c r="G38" s="16"/>
      <c r="H38" s="16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3"/>
    </row>
    <row r="39" spans="1:30" x14ac:dyDescent="0.25">
      <c r="A39" s="20"/>
      <c r="B39" s="21"/>
      <c r="C39" s="21"/>
      <c r="D39" s="21"/>
      <c r="E39" s="17"/>
      <c r="F39" s="17"/>
      <c r="G39" s="16"/>
      <c r="H39" s="16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5"/>
    </row>
    <row r="40" spans="1:30" x14ac:dyDescent="0.25">
      <c r="A40" s="20"/>
      <c r="B40" s="21"/>
      <c r="C40" s="21"/>
      <c r="D40" s="21"/>
      <c r="E40" s="17"/>
      <c r="F40" s="17"/>
      <c r="G40" s="16"/>
      <c r="H40" s="16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5"/>
    </row>
    <row r="41" spans="1:30" x14ac:dyDescent="0.25">
      <c r="A41" s="20"/>
      <c r="B41" s="21"/>
      <c r="C41" s="21"/>
      <c r="D41" s="21"/>
      <c r="E41" s="17"/>
      <c r="F41" s="17"/>
      <c r="G41" s="16"/>
      <c r="H41" s="16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5"/>
    </row>
    <row r="42" spans="1:30" x14ac:dyDescent="0.25">
      <c r="A42" s="20"/>
      <c r="B42" s="21"/>
      <c r="C42" s="21"/>
      <c r="D42" s="21"/>
      <c r="E42" s="17"/>
      <c r="F42" s="17"/>
      <c r="G42" s="16"/>
      <c r="H42" s="16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5"/>
    </row>
    <row r="43" spans="1:30" x14ac:dyDescent="0.25">
      <c r="A43" s="20"/>
      <c r="B43" s="21"/>
      <c r="C43" s="21"/>
      <c r="D43" s="21"/>
      <c r="E43" s="17"/>
      <c r="F43" s="17"/>
      <c r="G43" s="16"/>
      <c r="H43" s="16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3"/>
    </row>
    <row r="44" spans="1:30" x14ac:dyDescent="0.25">
      <c r="A44" s="20"/>
      <c r="B44" s="21"/>
      <c r="C44" s="21"/>
      <c r="D44" s="21"/>
      <c r="E44" s="17"/>
      <c r="F44" s="17"/>
      <c r="G44" s="16"/>
      <c r="H44" s="16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3"/>
    </row>
    <row r="45" spans="1:30" x14ac:dyDescent="0.25">
      <c r="A45" s="20"/>
      <c r="B45" s="21"/>
      <c r="C45" s="21"/>
      <c r="D45" s="21"/>
      <c r="E45" s="17"/>
      <c r="F45" s="17"/>
      <c r="G45" s="16"/>
      <c r="H45" s="16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3"/>
    </row>
    <row r="46" spans="1:30" x14ac:dyDescent="0.25">
      <c r="A46" s="20"/>
      <c r="B46" s="21"/>
      <c r="C46" s="21"/>
      <c r="D46" s="21"/>
      <c r="E46" s="17"/>
      <c r="F46" s="17"/>
      <c r="G46" s="16"/>
      <c r="H46" s="16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3"/>
    </row>
    <row r="47" spans="1:30" x14ac:dyDescent="0.25">
      <c r="A47" s="20"/>
      <c r="B47" s="21"/>
      <c r="C47" s="21"/>
      <c r="D47" s="21"/>
      <c r="E47" s="17"/>
      <c r="F47" s="17"/>
      <c r="G47" s="16"/>
      <c r="H47" s="16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3"/>
    </row>
    <row r="48" spans="1:30" x14ac:dyDescent="0.25">
      <c r="A48" s="20"/>
      <c r="B48" s="21"/>
      <c r="C48" s="21"/>
      <c r="D48" s="21"/>
      <c r="E48" s="17"/>
      <c r="F48" s="17"/>
      <c r="G48" s="16"/>
      <c r="H48" s="16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3"/>
    </row>
    <row r="49" spans="1:30" x14ac:dyDescent="0.25">
      <c r="A49" s="20"/>
      <c r="B49" s="21"/>
      <c r="C49" s="21"/>
      <c r="D49" s="21"/>
      <c r="E49" s="17"/>
      <c r="F49" s="17"/>
      <c r="G49" s="16"/>
      <c r="H49" s="16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3"/>
    </row>
    <row r="50" spans="1:30" x14ac:dyDescent="0.25">
      <c r="A50" s="20"/>
      <c r="B50" s="21"/>
      <c r="C50" s="21"/>
      <c r="D50" s="21"/>
      <c r="E50" s="17"/>
      <c r="F50" s="17"/>
      <c r="G50" s="16"/>
      <c r="H50" s="16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3"/>
    </row>
    <row r="51" spans="1:30" x14ac:dyDescent="0.25">
      <c r="A51" s="20"/>
      <c r="B51" s="21"/>
      <c r="C51" s="21"/>
      <c r="D51" s="21"/>
      <c r="E51" s="17"/>
      <c r="F51" s="17"/>
      <c r="G51" s="16"/>
      <c r="H51" s="16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3"/>
    </row>
    <row r="52" spans="1:30" x14ac:dyDescent="0.25">
      <c r="A52" s="20"/>
      <c r="B52" s="21"/>
      <c r="C52" s="21"/>
      <c r="D52" s="21"/>
      <c r="E52" s="17"/>
      <c r="F52" s="17"/>
      <c r="G52" s="16"/>
      <c r="H52" s="16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3"/>
    </row>
    <row r="53" spans="1:30" x14ac:dyDescent="0.25">
      <c r="A53" s="20"/>
      <c r="B53" s="21"/>
      <c r="C53" s="21"/>
      <c r="D53" s="21"/>
      <c r="E53" s="17"/>
      <c r="F53" s="17"/>
      <c r="G53" s="16"/>
      <c r="H53" s="16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3"/>
    </row>
    <row r="54" spans="1:30" x14ac:dyDescent="0.25">
      <c r="A54" s="20"/>
      <c r="B54" s="21"/>
      <c r="C54" s="21"/>
      <c r="D54" s="21"/>
      <c r="E54" s="17"/>
      <c r="F54" s="17"/>
      <c r="G54" s="16"/>
      <c r="H54" s="16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3"/>
    </row>
    <row r="55" spans="1:30" x14ac:dyDescent="0.25">
      <c r="A55" s="20"/>
      <c r="B55" s="21"/>
      <c r="C55" s="21"/>
      <c r="D55" s="21"/>
      <c r="E55" s="17"/>
      <c r="F55" s="17"/>
      <c r="G55" s="16"/>
      <c r="H55" s="16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3"/>
    </row>
    <row r="56" spans="1:30" x14ac:dyDescent="0.25">
      <c r="A56" s="20"/>
      <c r="B56" s="21"/>
      <c r="C56" s="21"/>
      <c r="D56" s="21"/>
      <c r="E56" s="17"/>
      <c r="F56" s="17"/>
      <c r="G56" s="16"/>
      <c r="H56" s="16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3"/>
    </row>
    <row r="57" spans="1:30" x14ac:dyDescent="0.25">
      <c r="A57" s="20"/>
      <c r="B57" s="21"/>
      <c r="C57" s="21"/>
      <c r="D57" s="21"/>
      <c r="E57" s="17"/>
      <c r="F57" s="17"/>
      <c r="G57" s="16"/>
      <c r="H57" s="16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3"/>
    </row>
    <row r="58" spans="1:30" x14ac:dyDescent="0.25">
      <c r="A58" s="20"/>
      <c r="B58" s="21"/>
      <c r="C58" s="21"/>
      <c r="D58" s="21"/>
      <c r="E58" s="17"/>
      <c r="F58" s="17"/>
      <c r="G58" s="16"/>
      <c r="H58" s="16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3"/>
    </row>
    <row r="59" spans="1:30" x14ac:dyDescent="0.25">
      <c r="A59" s="20"/>
      <c r="B59" s="21"/>
      <c r="C59" s="21"/>
      <c r="D59" s="21"/>
      <c r="E59" s="17"/>
      <c r="F59" s="17"/>
      <c r="G59" s="16"/>
      <c r="H59" s="16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3"/>
    </row>
    <row r="60" spans="1:30" x14ac:dyDescent="0.25">
      <c r="A60" s="20"/>
      <c r="B60" s="21"/>
      <c r="C60" s="21"/>
      <c r="D60" s="21"/>
      <c r="E60" s="17"/>
      <c r="F60" s="17"/>
      <c r="G60" s="16"/>
      <c r="H60" s="16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5"/>
    </row>
    <row r="61" spans="1:30" x14ac:dyDescent="0.25">
      <c r="A61" s="20"/>
      <c r="B61" s="21"/>
      <c r="C61" s="21"/>
      <c r="D61" s="21"/>
      <c r="E61" s="17"/>
      <c r="F61" s="17"/>
      <c r="G61" s="16"/>
      <c r="H61" s="16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5"/>
    </row>
    <row r="62" spans="1:30" x14ac:dyDescent="0.25">
      <c r="A62" s="20"/>
      <c r="B62" s="21"/>
      <c r="C62" s="21"/>
      <c r="D62" s="21"/>
      <c r="E62" s="17"/>
      <c r="F62" s="17"/>
      <c r="G62" s="16"/>
      <c r="H62" s="16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5"/>
    </row>
    <row r="63" spans="1:30" x14ac:dyDescent="0.25">
      <c r="A63" s="20"/>
      <c r="B63" s="21"/>
      <c r="C63" s="21"/>
      <c r="D63" s="21"/>
      <c r="E63" s="17"/>
      <c r="F63" s="17"/>
      <c r="G63" s="16"/>
      <c r="H63" s="16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3"/>
    </row>
    <row r="64" spans="1:30" x14ac:dyDescent="0.25">
      <c r="A64" s="20"/>
      <c r="B64" s="21"/>
      <c r="C64" s="21"/>
      <c r="D64" s="21"/>
      <c r="E64" s="17"/>
      <c r="F64" s="17"/>
      <c r="G64" s="16"/>
      <c r="H64" s="16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3"/>
    </row>
    <row r="65" spans="1:30" x14ac:dyDescent="0.25">
      <c r="A65" s="20"/>
      <c r="B65" s="21"/>
      <c r="C65" s="21"/>
      <c r="D65" s="21"/>
      <c r="E65" s="17"/>
      <c r="F65" s="17"/>
      <c r="G65" s="16"/>
      <c r="H65" s="16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5"/>
    </row>
    <row r="66" spans="1:30" x14ac:dyDescent="0.25">
      <c r="A66" s="20"/>
      <c r="B66" s="21"/>
      <c r="C66" s="21"/>
      <c r="D66" s="21"/>
      <c r="E66" s="17"/>
      <c r="F66" s="17"/>
      <c r="G66" s="16"/>
      <c r="H66" s="16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3"/>
    </row>
    <row r="67" spans="1:30" x14ac:dyDescent="0.25">
      <c r="A67" s="20"/>
      <c r="B67" s="21"/>
      <c r="C67" s="21"/>
      <c r="D67" s="21"/>
      <c r="E67" s="17"/>
      <c r="F67" s="17"/>
      <c r="G67" s="16"/>
      <c r="H67" s="16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3"/>
    </row>
    <row r="68" spans="1:30" x14ac:dyDescent="0.25">
      <c r="A68" s="20"/>
      <c r="B68" s="21"/>
      <c r="C68" s="21"/>
      <c r="D68" s="21"/>
      <c r="E68" s="17"/>
      <c r="F68" s="17"/>
      <c r="G68" s="16"/>
      <c r="H68" s="16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3"/>
    </row>
    <row r="69" spans="1:30" x14ac:dyDescent="0.25">
      <c r="A69" s="20"/>
      <c r="B69" s="21"/>
      <c r="C69" s="21"/>
      <c r="D69" s="21"/>
      <c r="E69" s="17"/>
      <c r="F69" s="17"/>
      <c r="G69" s="16"/>
      <c r="H69" s="16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5"/>
    </row>
    <row r="70" spans="1:30" x14ac:dyDescent="0.25">
      <c r="A70" s="20"/>
      <c r="B70" s="21"/>
      <c r="C70" s="21"/>
      <c r="D70" s="21"/>
      <c r="E70" s="17"/>
      <c r="F70" s="17"/>
      <c r="G70" s="16"/>
      <c r="H70" s="16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3"/>
    </row>
    <row r="71" spans="1:30" x14ac:dyDescent="0.25">
      <c r="A71" s="20"/>
      <c r="B71" s="21"/>
      <c r="C71" s="21"/>
      <c r="D71" s="21"/>
      <c r="E71" s="17"/>
      <c r="F71" s="17"/>
      <c r="G71" s="16"/>
      <c r="H71" s="16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3"/>
    </row>
    <row r="72" spans="1:30" x14ac:dyDescent="0.25">
      <c r="A72" s="46"/>
      <c r="B72" s="47"/>
      <c r="C72" s="47"/>
      <c r="D72" s="47"/>
      <c r="E72" s="48"/>
      <c r="F72" s="48"/>
      <c r="G72" s="49" t="s">
        <v>898</v>
      </c>
      <c r="H72" s="50"/>
      <c r="I72" s="51">
        <f t="shared" ref="I72:J72" si="0">SUM(I5:I71)</f>
        <v>21420</v>
      </c>
      <c r="J72" s="51">
        <f t="shared" si="0"/>
        <v>825</v>
      </c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45"/>
    </row>
    <row r="73" spans="1:30" ht="15.75" thickBot="1" x14ac:dyDescent="0.3">
      <c r="A73" s="52"/>
      <c r="B73" s="53"/>
      <c r="C73" s="53"/>
      <c r="D73" s="53"/>
      <c r="E73" s="53"/>
      <c r="F73" s="53"/>
      <c r="G73" s="53"/>
      <c r="H73" s="53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5"/>
    </row>
  </sheetData>
  <mergeCells count="28">
    <mergeCell ref="AB2:AB3"/>
    <mergeCell ref="AC2:AC3"/>
    <mergeCell ref="T2:T3"/>
    <mergeCell ref="U2:U3"/>
    <mergeCell ref="Y2:Y3"/>
    <mergeCell ref="Z2:Z3"/>
    <mergeCell ref="AA2:AA3"/>
    <mergeCell ref="L2:L3"/>
    <mergeCell ref="M2:M3"/>
    <mergeCell ref="G72:H72"/>
    <mergeCell ref="N2:N3"/>
    <mergeCell ref="S2:S3"/>
    <mergeCell ref="AD1:AD4"/>
    <mergeCell ref="A2:A4"/>
    <mergeCell ref="B2:B4"/>
    <mergeCell ref="C2:C4"/>
    <mergeCell ref="D2:D4"/>
    <mergeCell ref="A1:D1"/>
    <mergeCell ref="E1:F1"/>
    <mergeCell ref="G1:H1"/>
    <mergeCell ref="I1:AA1"/>
    <mergeCell ref="AB1:AC1"/>
    <mergeCell ref="W2:W3"/>
    <mergeCell ref="X2:X3"/>
    <mergeCell ref="E2:E4"/>
    <mergeCell ref="F2:F4"/>
    <mergeCell ref="G2:G4"/>
    <mergeCell ref="H2:H4"/>
  </mergeCells>
  <conditionalFormatting sqref="I1">
    <cfRule type="containsText" dxfId="0" priority="1" operator="containsText" text="2019">
      <formula>NOT(ISERROR(SEARCH("2019",I1)))</formula>
    </cfRule>
  </conditionalFormatting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Privilege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643 - Sheet1 AUX</vt:lpstr>
      <vt:lpstr>643 - Sheet2 AUX</vt:lpstr>
      <vt:lpstr>643 - Sheet3 AUX</vt:lpstr>
      <vt:lpstr>643 - Sheet4 AUX</vt:lpstr>
      <vt:lpstr>643 - Sheet5 AUX</vt:lpstr>
      <vt:lpstr>643 - Sheet6 AUX</vt:lpstr>
      <vt:lpstr>643 - Sheet7 AUX</vt:lpstr>
      <vt:lpstr>807 - Sheet1 AUX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Eppley</dc:creator>
  <cp:lastModifiedBy>Mellen, Adam</cp:lastModifiedBy>
  <dcterms:created xsi:type="dcterms:W3CDTF">2022-11-29T19:12:37Z</dcterms:created>
  <dcterms:modified xsi:type="dcterms:W3CDTF">2025-10-15T20:06:49Z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